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drawingml.chart+xml" PartName="/xl/charts/chart14.xml"/>
  <Override ContentType="application/vnd.openxmlformats-officedocument.drawingml.chart+xml" PartName="/xl/charts/chart15.xml"/>
  <Override ContentType="application/vnd.openxmlformats-officedocument.drawingml.chart+xml" PartName="/xl/charts/chart16.xml"/>
  <Override ContentType="application/vnd.openxmlformats-officedocument.drawingml.chart+xml" PartName="/xl/charts/chart17.xml"/>
  <Override ContentType="application/vnd.openxmlformats-officedocument.drawingml.chart+xml" PartName="/xl/charts/chart18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ms-office.chartcolorstyle+xml" PartName="/xl/charts/colors1.xml"/>
  <Override ContentType="application/vnd.ms-office.chartcolorstyle+xml" PartName="/xl/charts/colors10.xml"/>
  <Override ContentType="application/vnd.ms-office.chartcolorstyle+xml" PartName="/xl/charts/colors11.xml"/>
  <Override ContentType="application/vnd.ms-office.chartcolorstyle+xml" PartName="/xl/charts/colors12.xml"/>
  <Override ContentType="application/vnd.ms-office.chartcolorstyle+xml" PartName="/xl/charts/colors13.xml"/>
  <Override ContentType="application/vnd.ms-office.chartcolorstyle+xml" PartName="/xl/charts/colors14.xml"/>
  <Override ContentType="application/vnd.ms-office.chartcolorstyle+xml" PartName="/xl/charts/colors15.xml"/>
  <Override ContentType="application/vnd.ms-office.chartcolorstyle+xml" PartName="/xl/charts/colors16.xml"/>
  <Override ContentType="application/vnd.ms-office.chartcolorstyle+xml" PartName="/xl/charts/colors17.xml"/>
  <Override ContentType="application/vnd.ms-office.chartcolorstyle+xml" PartName="/xl/charts/colors18.xml"/>
  <Override ContentType="application/vnd.ms-office.chartcolorstyle+xml" PartName="/xl/charts/colors2.xml"/>
  <Override ContentType="application/vnd.ms-office.chartcolorstyle+xml" PartName="/xl/charts/colors3.xml"/>
  <Override ContentType="application/vnd.ms-office.chartcolorstyle+xml" PartName="/xl/charts/colors4.xml"/>
  <Override ContentType="application/vnd.ms-office.chartcolorstyle+xml" PartName="/xl/charts/colors5.xml"/>
  <Override ContentType="application/vnd.ms-office.chartcolorstyle+xml" PartName="/xl/charts/colors6.xml"/>
  <Override ContentType="application/vnd.ms-office.chartcolorstyle+xml" PartName="/xl/charts/colors7.xml"/>
  <Override ContentType="application/vnd.ms-office.chartcolorstyle+xml" PartName="/xl/charts/colors8.xml"/>
  <Override ContentType="application/vnd.ms-office.chartcolorstyle+xml" PartName="/xl/charts/colors9.xml"/>
  <Override ContentType="application/vnd.ms-office.chartstyle+xml" PartName="/xl/charts/style1.xml"/>
  <Override ContentType="application/vnd.ms-office.chartstyle+xml" PartName="/xl/charts/style10.xml"/>
  <Override ContentType="application/vnd.ms-office.chartstyle+xml" PartName="/xl/charts/style11.xml"/>
  <Override ContentType="application/vnd.ms-office.chartstyle+xml" PartName="/xl/charts/style12.xml"/>
  <Override ContentType="application/vnd.ms-office.chartstyle+xml" PartName="/xl/charts/style13.xml"/>
  <Override ContentType="application/vnd.ms-office.chartstyle+xml" PartName="/xl/charts/style14.xml"/>
  <Override ContentType="application/vnd.ms-office.chartstyle+xml" PartName="/xl/charts/style15.xml"/>
  <Override ContentType="application/vnd.ms-office.chartstyle+xml" PartName="/xl/charts/style16.xml"/>
  <Override ContentType="application/vnd.ms-office.chartstyle+xml" PartName="/xl/charts/style17.xml"/>
  <Override ContentType="application/vnd.ms-office.chartstyle+xml" PartName="/xl/charts/style18.xml"/>
  <Override ContentType="application/vnd.ms-office.chartstyle+xml" PartName="/xl/charts/style2.xml"/>
  <Override ContentType="application/vnd.ms-office.chartstyle+xml" PartName="/xl/charts/style3.xml"/>
  <Override ContentType="application/vnd.ms-office.chartstyle+xml" PartName="/xl/charts/style4.xml"/>
  <Override ContentType="application/vnd.ms-office.chartstyle+xml" PartName="/xl/charts/style5.xml"/>
  <Override ContentType="application/vnd.ms-office.chartstyle+xml" PartName="/xl/charts/style6.xml"/>
  <Override ContentType="application/vnd.ms-office.chartstyle+xml" PartName="/xl/charts/style7.xml"/>
  <Override ContentType="application/vnd.ms-office.chartstyle+xml" PartName="/xl/charts/style8.xml"/>
  <Override ContentType="application/vnd.ms-office.chartstyle+xml" PartName="/xl/charts/style9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customXmlProperties+xml" PartName="/customXml/itemProps1.xml"/>
  <Override ContentType="application/vnd.openxmlformats-officedocument.customXmlProperties+xml" PartName="/customXml/itemProps2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iravegna_worldbank_org/Documents/Paper Teleworking/double check/Reproducibility Package/output/"/>
    </mc:Choice>
  </mc:AlternateContent>
  <xr:revisionPtr revIDLastSave="1412" documentId="8_{CC7A25F7-8F20-4EC9-873D-2278E873814C}" xr6:coauthVersionLast="47" xr6:coauthVersionMax="47" xr10:uidLastSave="{4D439960-5C20-4399-A2E6-A1E4766597DC}"/>
  <bookViews>
    <workbookView xWindow="-28920" yWindow="-120" windowWidth="29040" windowHeight="15720" activeTab="2"/>
  </bookViews>
  <sheets>
    <sheet name="Table 1" sheetId="2" r:id="rId1"/>
    <sheet name="demo-6 self men women back" sheetId="3" state="hidden" r:id="rId2"/>
    <sheet name="Table 2" sheetId="4" r:id="rId3"/>
    <sheet name="multinomial back" sheetId="5" state="hidden" r:id="rId4"/>
    <sheet name="Table 3" sheetId="6" r:id="rId5"/>
    <sheet name="prob table back" sheetId="7" state="hidden" r:id="rId6"/>
    <sheet name="Figure 2" sheetId="11" r:id="rId7"/>
    <sheet name="input Figure 2 back" sheetId="8" state="hidden" r:id="rId8"/>
    <sheet name="Figure 3" sheetId="10" r:id="rId9"/>
    <sheet name="figure 3 back" sheetId="9" state="hidden" r:id="rId10"/>
    <sheet name="Table 4" sheetId="12" r:id="rId11"/>
    <sheet name="table back" sheetId="13" state="hidden" r:id="rId12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<sst xmlns="http://schemas.openxmlformats.org/spreadsheetml/2006/main" xmlns:r="http://schemas.openxmlformats.org/officeDocument/2006/relationships" xmlns:xdr="http://schemas.openxmlformats.org/drawingml/2006/spreadsheetDrawing" count="712" uniqueCount="107">
  <si>
    <t xml:space="preserve">Statistics Sample </t>
  </si>
  <si>
    <t xml:space="preserve"> by work status and work site</t>
  </si>
  <si>
    <t xml:space="preserve"> Men Aged 22-55</t>
  </si>
  <si>
    <t xml:space="preserve">  Women Aged 22-55</t>
  </si>
  <si>
    <t>Variable</t>
  </si>
  <si>
    <t>Teleworking (self-employed)</t>
  </si>
  <si>
    <t>Teleworking</t>
  </si>
  <si>
    <t>On-site Workers (self-employed)</t>
  </si>
  <si>
    <t xml:space="preserve">On-site Workers </t>
  </si>
  <si>
    <t>Out of labor force</t>
  </si>
  <si>
    <t>Total</t>
  </si>
  <si>
    <t>Age</t>
  </si>
  <si>
    <t xml:space="preserve">   22-24</t>
  </si>
  <si>
    <t xml:space="preserve">   25-29</t>
  </si>
  <si>
    <t xml:space="preserve">   30-34</t>
  </si>
  <si>
    <t xml:space="preserve">   35-39</t>
  </si>
  <si>
    <t xml:space="preserve">   40-44</t>
  </si>
  <si>
    <t xml:space="preserve">   45-49</t>
  </si>
  <si>
    <t xml:space="preserve">   50-54</t>
  </si>
  <si>
    <t>Education</t>
  </si>
  <si>
    <t xml:space="preserve">   Middle School</t>
  </si>
  <si>
    <t xml:space="preserve">   High School </t>
  </si>
  <si>
    <t xml:space="preserve">   Certificate/Diploma</t>
  </si>
  <si>
    <t xml:space="preserve">   College or more</t>
  </si>
  <si>
    <t xml:space="preserve">Socioeconomics </t>
  </si>
  <si>
    <t xml:space="preserve">    Low</t>
  </si>
  <si>
    <t xml:space="preserve">    Middle Low</t>
  </si>
  <si>
    <t xml:space="preserve">    High Low</t>
  </si>
  <si>
    <t xml:space="preserve">    High</t>
  </si>
  <si>
    <t>Partner or Married</t>
  </si>
  <si>
    <t xml:space="preserve">Presence of children </t>
  </si>
  <si>
    <t xml:space="preserve">   None</t>
  </si>
  <si>
    <t xml:space="preserve">   Under 2 yr.</t>
  </si>
  <si>
    <t xml:space="preserve">   Between 3 and 6 yr.</t>
  </si>
  <si>
    <t xml:space="preserve">   Between 7 and 15 yr.</t>
  </si>
  <si>
    <t>Rural residence</t>
  </si>
  <si>
    <t>Presence of elderly or disable</t>
  </si>
  <si>
    <t>Sample</t>
  </si>
  <si>
    <t>Observations</t>
  </si>
  <si>
    <t>.</t>
  </si>
  <si>
    <t>Frequency</t>
  </si>
  <si>
    <t>Share</t>
  </si>
  <si>
    <t>Women</t>
  </si>
  <si>
    <t>Men</t>
  </si>
  <si>
    <t>Total W+M</t>
  </si>
  <si>
    <t xml:space="preserve">All coefficients refer to the oods of being in any of the workplaces versus being out of the larbor force. </t>
  </si>
  <si>
    <t>On-site Workers</t>
  </si>
  <si>
    <t xml:space="preserve">    22-24</t>
  </si>
  <si>
    <t xml:space="preserve">    25-29</t>
  </si>
  <si>
    <t xml:space="preserve">    30-34</t>
  </si>
  <si>
    <t xml:space="preserve">    35-39</t>
  </si>
  <si>
    <t xml:space="preserve">    40-44</t>
  </si>
  <si>
    <t xml:space="preserve">    45-49</t>
  </si>
  <si>
    <t xml:space="preserve">    High School </t>
  </si>
  <si>
    <t xml:space="preserve">    Certificate/Diploma</t>
  </si>
  <si>
    <t xml:space="preserve">    College or more</t>
  </si>
  <si>
    <t>Presence of children in HH</t>
  </si>
  <si>
    <t xml:space="preserve">     under 2 yr.</t>
  </si>
  <si>
    <t xml:space="preserve">     between 3 and 6 yr.</t>
  </si>
  <si>
    <t xml:space="preserve">    between 7 and 15 yr.</t>
  </si>
  <si>
    <t>Presence of elderly or disable person in the HH</t>
  </si>
  <si>
    <t>Constant</t>
  </si>
  <si>
    <t>b</t>
  </si>
  <si>
    <t>se</t>
  </si>
  <si>
    <t>z</t>
  </si>
  <si>
    <t>pvalue</t>
  </si>
  <si>
    <t>ll</t>
  </si>
  <si>
    <t>ul</t>
  </si>
  <si>
    <t>df</t>
  </si>
  <si>
    <t>crit</t>
  </si>
  <si>
    <t>eform</t>
  </si>
  <si>
    <t>Variables</t>
  </si>
  <si>
    <t xml:space="preserve">     High School </t>
  </si>
  <si>
    <t xml:space="preserve">   Low</t>
  </si>
  <si>
    <t xml:space="preserve">   Middle Low</t>
  </si>
  <si>
    <t xml:space="preserve">   High Low</t>
  </si>
  <si>
    <t xml:space="preserve">    under 2 yr.</t>
  </si>
  <si>
    <t xml:space="preserve">    between 3 and 6 yr.</t>
  </si>
  <si>
    <t>MEN</t>
  </si>
  <si>
    <t>women</t>
  </si>
  <si>
    <t xml:space="preserve">High School </t>
  </si>
  <si>
    <t>Certificate/Diploma</t>
  </si>
  <si>
    <t>College or more</t>
  </si>
  <si>
    <t>under 2 yr.</t>
  </si>
  <si>
    <t xml:space="preserve"> between 3 and 6 yr.</t>
  </si>
  <si>
    <t>between 7 and 15 yr.</t>
  </si>
  <si>
    <t>EDUCACION</t>
  </si>
  <si>
    <t>KIDS</t>
  </si>
  <si>
    <t>Out of the labor force</t>
  </si>
  <si>
    <t xml:space="preserve">Women </t>
  </si>
  <si>
    <t>men</t>
  </si>
  <si>
    <t>mtable command</t>
  </si>
  <si>
    <t xml:space="preserve">under 2 yr. </t>
  </si>
  <si>
    <t>Certificate or Diploma</t>
  </si>
  <si>
    <t>Out of  labor market</t>
  </si>
  <si>
    <t>On-site working</t>
  </si>
  <si>
    <t>On-site working self-employed</t>
  </si>
  <si>
    <t>Teleworking self-employed</t>
  </si>
  <si>
    <t>Specific Status</t>
  </si>
  <si>
    <t xml:space="preserve"> Salaried On-site </t>
  </si>
  <si>
    <t xml:space="preserve"> Self-employed On-Site</t>
  </si>
  <si>
    <t xml:space="preserve">Salaried Teleworking </t>
  </si>
  <si>
    <t xml:space="preserve">Self-employed Teleworking </t>
  </si>
  <si>
    <t>Male</t>
  </si>
  <si>
    <t>Female</t>
  </si>
  <si>
    <t>Total Female and Male</t>
  </si>
  <si>
    <t>Note: The graphs that in boxes are the ones used in the paper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</si>
</sst>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4" formatCode="0.000"/>
  </numFmts>
  <fonts count="1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6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false" applyFill="false" applyBorder="false" applyAlignment="false" applyProtection="false"/>
  </cellStyleXfs>
  <cellXfs count="99">
    <xf numFmtId="0" fontId="0" fillId="0" borderId="0" xfId="0"/>
    <xf numFmtId="0" fontId="1" fillId="2" borderId="0" xfId="0" applyFont="true" applyFill="true"/>
    <xf numFmtId="0" fontId="1" fillId="2" borderId="0" xfId="0" applyFont="true" applyFill="true" applyAlignment="true">
      <alignment horizontal="center"/>
    </xf>
    <xf numFmtId="0" fontId="1" fillId="2" borderId="0" xfId="0" applyFont="true" applyFill="true" applyAlignment="true">
      <alignment vertical="center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0" xfId="0" applyFont="true" applyFill="true" applyAlignment="true">
      <alignment horizontal="center" vertical="center" wrapText="true"/>
    </xf>
    <xf numFmtId="0" fontId="1" fillId="2" borderId="0" xfId="0" applyFont="true" applyFill="true" applyAlignment="true">
      <alignment horizontal="left" vertical="center"/>
    </xf>
    <xf numFmtId="2" fontId="2" fillId="2" borderId="0" xfId="0" applyNumberFormat="true" applyFont="true" applyFill="true" applyAlignment="true">
      <alignment horizontal="center" vertical="center"/>
    </xf>
    <xf numFmtId="0" fontId="0" fillId="2" borderId="0" xfId="0" applyFill="true"/>
    <xf numFmtId="0" fontId="3" fillId="2" borderId="0" xfId="0" applyFont="true" applyFill="true" applyAlignment="true">
      <alignment horizontal="left" vertical="center"/>
    </xf>
    <xf numFmtId="3" fontId="2" fillId="2" borderId="0" xfId="0" applyNumberFormat="true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/>
    </xf>
    <xf numFmtId="2" fontId="1" fillId="2" borderId="0" xfId="0" applyNumberFormat="true" applyFont="true" applyFill="true" applyAlignment="true">
      <alignment horizontal="center"/>
    </xf>
    <xf numFmtId="2" fontId="4" fillId="2" borderId="0" xfId="0" applyNumberFormat="true" applyFont="true" applyFill="true" applyAlignment="true">
      <alignment horizontal="center"/>
    </xf>
    <xf numFmtId="0" fontId="1" fillId="2" borderId="0" xfId="0" applyFont="true" applyFill="true" applyBorder="true" applyAlignment="true">
      <alignment horizontal="center" vertical="center" wrapText="true"/>
    </xf>
    <xf numFmtId="0" fontId="7" fillId="2" borderId="0" xfId="0" applyFont="true" applyFill="true"/>
    <xf numFmtId="0" fontId="7" fillId="2" borderId="0" xfId="0" applyFont="true" applyFill="true" applyAlignment="true"/>
    <xf numFmtId="0" fontId="7" fillId="2" borderId="0" xfId="0" applyFont="true" applyFill="true" applyAlignment="true">
      <alignment wrapText="true"/>
    </xf>
    <xf numFmtId="0" fontId="7" fillId="2" borderId="3" xfId="0" applyFont="true" applyFill="true" applyBorder="true" applyAlignment="true">
      <alignment horizontal="center" vertical="center" wrapText="true"/>
    </xf>
    <xf numFmtId="0" fontId="8" fillId="2" borderId="4" xfId="0" applyFont="true" applyFill="true" applyBorder="true" applyAlignment="true">
      <alignment horizontal="center"/>
    </xf>
    <xf numFmtId="0" fontId="8" fillId="2" borderId="4" xfId="0" applyFont="true" applyFill="true" applyBorder="true" applyAlignment="true">
      <alignment horizontal="center" vertical="center"/>
    </xf>
    <xf numFmtId="0" fontId="9" fillId="0" borderId="0" xfId="0" applyFont="true" applyAlignment="true">
      <alignment horizontal="left" vertical="center" indent="4"/>
    </xf>
    <xf numFmtId="0" fontId="8" fillId="2" borderId="2" xfId="0" applyFont="true" applyFill="true" applyBorder="true" applyAlignment="true">
      <alignment horizontal="center" wrapText="true"/>
    </xf>
    <xf numFmtId="0" fontId="8" fillId="2" borderId="0" xfId="0" applyFont="true" applyFill="true"/>
    <xf numFmtId="164" fontId="1" fillId="2" borderId="0" xfId="0" applyNumberFormat="true" applyFont="true" applyFill="true"/>
    <xf numFmtId="0" fontId="0" fillId="2" borderId="3" xfId="0" applyFont="true" applyFill="true" applyBorder="true" applyAlignment="true">
      <alignment horizontal="left" vertical="center"/>
    </xf>
    <xf numFmtId="0" fontId="0" fillId="2" borderId="0" xfId="0" applyFont="true" applyFill="true" applyAlignment="true">
      <alignment horizontal="left" vertical="center"/>
    </xf>
    <xf numFmtId="0" fontId="1" fillId="2" borderId="0" xfId="0" applyFont="true" applyFill="true"/>
    <xf numFmtId="0" fontId="0" fillId="2" borderId="0" xfId="0" applyFill="true"/>
    <xf numFmtId="0" fontId="0" fillId="2" borderId="3" xfId="0" applyFill="true" applyBorder="true"/>
    <xf numFmtId="0" fontId="0" fillId="2" borderId="3" xfId="0" applyFont="true" applyFill="true" applyBorder="true" applyAlignment="true">
      <alignment horizontal="left" vertical="center"/>
    </xf>
    <xf numFmtId="0" fontId="1" fillId="2" borderId="4" xfId="0" applyFont="true" applyFill="true" applyBorder="true"/>
    <xf numFmtId="0" fontId="1" fillId="2" borderId="4" xfId="0" applyFont="true" applyFill="true" applyBorder="true" applyAlignment="true">
      <alignment horizontal="center"/>
    </xf>
    <xf numFmtId="0" fontId="1" fillId="2" borderId="2" xfId="0" applyFont="true" applyFill="true" applyBorder="true"/>
    <xf numFmtId="0" fontId="1" fillId="2" borderId="2" xfId="0" applyFont="true" applyFill="true" applyBorder="true" applyAlignment="true">
      <alignment horizontal="center"/>
    </xf>
    <xf numFmtId="0" fontId="0" fillId="2" borderId="0" xfId="0" applyFill="true" applyAlignment="true">
      <alignment horizontal="center"/>
    </xf>
    <xf numFmtId="0" fontId="0" fillId="2" borderId="0" xfId="0" applyFill="true" applyBorder="true"/>
    <xf numFmtId="0" fontId="1" fillId="2" borderId="0" xfId="0" applyFont="true" applyFill="true" applyBorder="true"/>
    <xf numFmtId="3" fontId="0" fillId="2" borderId="0" xfId="0" applyNumberFormat="true" applyFill="true" applyBorder="true"/>
    <xf numFmtId="0" fontId="6" fillId="2" borderId="0" xfId="0" applyFont="true" applyFill="true" applyBorder="true"/>
    <xf numFmtId="0" fontId="1" fillId="2" borderId="0" xfId="0" applyFont="true" applyFill="true" applyBorder="true" applyAlignment="true">
      <alignment horizontal="center"/>
    </xf>
    <xf numFmtId="0" fontId="1" fillId="2" borderId="0" xfId="0" applyFont="true" applyFill="true" applyBorder="true" applyAlignment="true">
      <alignment vertical="center" wrapText="true"/>
    </xf>
    <xf numFmtId="0" fontId="6" fillId="2" borderId="0" xfId="0" applyFont="true" applyFill="true" applyBorder="true" applyAlignment="true">
      <alignment wrapText="true"/>
    </xf>
    <xf numFmtId="3" fontId="1" fillId="2" borderId="0" xfId="0" applyNumberFormat="true" applyFont="true" applyFill="true" applyBorder="true"/>
    <xf numFmtId="0" fontId="1" fillId="2" borderId="2" xfId="0" applyFont="true" applyFill="true" applyBorder="true" applyAlignment="true">
      <alignment horizontal="center" vertical="center"/>
    </xf>
    <xf numFmtId="0" fontId="7" fillId="2" borderId="0" xfId="0" applyFont="true" applyFill="true" applyBorder="true"/>
    <xf numFmtId="0" fontId="7" fillId="2" borderId="6" xfId="0" applyFont="true" applyFill="true" applyBorder="true"/>
    <xf numFmtId="0" fontId="7" fillId="2" borderId="6" xfId="0" applyFont="true" applyFill="true" applyBorder="true" applyAlignment="true">
      <alignment horizontal="center" vertical="center" wrapText="true"/>
    </xf>
    <xf numFmtId="2" fontId="1" fillId="2" borderId="4" xfId="0" applyNumberFormat="true" applyFont="true" applyFill="true" applyBorder="true" applyAlignment="true">
      <alignment horizontal="center"/>
    </xf>
    <xf numFmtId="2" fontId="1" fillId="2" borderId="2" xfId="0" applyNumberFormat="true" applyFont="true" applyFill="true" applyBorder="true" applyAlignment="true">
      <alignment horizontal="center"/>
    </xf>
    <xf numFmtId="0" fontId="7" fillId="2" borderId="3" xfId="0" applyFont="true" applyFill="true" applyBorder="true" applyAlignment="true">
      <alignment horizontal="center" vertical="center"/>
    </xf>
    <xf numFmtId="0" fontId="1" fillId="2" borderId="0" xfId="0" applyFont="true" applyFill="true" applyBorder="true" applyAlignment="true">
      <alignment horizontal="center" vertical="center"/>
    </xf>
    <xf numFmtId="2" fontId="0" fillId="2" borderId="0" xfId="1" applyNumberFormat="true" applyFont="true" applyFill="true"/>
    <xf numFmtId="2" fontId="0" fillId="2" borderId="0" xfId="0" applyNumberFormat="true" applyFill="true"/>
    <xf numFmtId="0" fontId="0" fillId="2" borderId="0" xfId="0" applyFont="true" applyFill="true"/>
    <xf numFmtId="0" fontId="0" fillId="2" borderId="2" xfId="0" applyFont="true" applyFill="true" applyBorder="true" applyAlignment="true">
      <alignment horizontal="center" vertical="center" wrapText="true"/>
    </xf>
    <xf numFmtId="0" fontId="0" fillId="2" borderId="0" xfId="0" applyFont="true" applyFill="true" applyBorder="true" applyAlignment="true">
      <alignment horizontal="center" vertical="center" wrapText="true"/>
    </xf>
    <xf numFmtId="2" fontId="0" fillId="2" borderId="0" xfId="0" applyNumberFormat="true" applyFont="true" applyFill="true"/>
    <xf numFmtId="1" fontId="0" fillId="2" borderId="0" xfId="0" applyNumberFormat="true" applyFont="true" applyFill="true"/>
    <xf numFmtId="0" fontId="10" fillId="2" borderId="0" xfId="0" applyFont="true" applyFill="true" applyAlignment="true">
      <alignment horizontal="left" vertical="center"/>
    </xf>
    <xf numFmtId="0" fontId="9" fillId="2" borderId="0" xfId="0" applyFont="true" applyFill="true" applyAlignment="true">
      <alignment horizontal="center" vertical="center"/>
    </xf>
    <xf numFmtId="0" fontId="0" fillId="2" borderId="0" xfId="0" applyFont="true" applyFill="true" applyAlignment="true">
      <alignment wrapText="true"/>
    </xf>
    <xf numFmtId="0" fontId="0" fillId="2" borderId="0" xfId="0" applyFont="true" applyFill="true" applyAlignment="true">
      <alignment horizontal="left" vertical="center" wrapText="true"/>
    </xf>
    <xf numFmtId="0" fontId="0" fillId="2" borderId="5" xfId="0" applyFont="true" applyFill="true" applyBorder="true" applyAlignment="true">
      <alignment horizontal="left" vertical="center" wrapText="true"/>
    </xf>
    <xf numFmtId="0" fontId="0" fillId="2" borderId="5" xfId="0" applyFont="true" applyFill="true" applyBorder="true"/>
    <xf numFmtId="0" fontId="11" fillId="2" borderId="0" xfId="0" applyFont="true" applyFill="true"/>
    <xf numFmtId="0" fontId="11" fillId="2" borderId="0" xfId="0" applyFont="true" applyFill="true" applyAlignment="true">
      <alignment wrapText="true"/>
    </xf>
    <xf numFmtId="0" fontId="11" fillId="2" borderId="10" xfId="0" applyFont="true" applyFill="true" applyBorder="true"/>
    <xf numFmtId="0" fontId="11" fillId="2" borderId="0" xfId="0" applyFont="true" applyFill="true" applyBorder="true"/>
    <xf numFmtId="0" fontId="11" fillId="2" borderId="11" xfId="0" applyFont="true" applyFill="true" applyBorder="true"/>
    <xf numFmtId="0" fontId="11" fillId="2" borderId="10" xfId="0" applyFont="true" applyFill="true" applyBorder="true" applyAlignment="true">
      <alignment wrapText="true"/>
    </xf>
    <xf numFmtId="0" fontId="11" fillId="2" borderId="0" xfId="0" applyFont="true" applyFill="true" applyBorder="true" applyAlignment="true">
      <alignment wrapText="true"/>
    </xf>
    <xf numFmtId="0" fontId="11" fillId="2" borderId="11" xfId="0" applyFont="true" applyFill="true" applyBorder="true" applyAlignment="true">
      <alignment wrapText="true"/>
    </xf>
    <xf numFmtId="0" fontId="11" fillId="2" borderId="12" xfId="0" applyFont="true" applyFill="true" applyBorder="true"/>
    <xf numFmtId="0" fontId="11" fillId="2" borderId="1" xfId="0" applyFont="true" applyFill="true" applyBorder="true"/>
    <xf numFmtId="0" fontId="11" fillId="2" borderId="13" xfId="0" applyFont="true" applyFill="true" applyBorder="true"/>
    <xf numFmtId="0" fontId="11" fillId="3" borderId="7" xfId="0" applyFont="true" applyFill="true" applyBorder="true"/>
    <xf numFmtId="0" fontId="11" fillId="3" borderId="8" xfId="0" applyFont="true" applyFill="true" applyBorder="true"/>
    <xf numFmtId="0" fontId="11" fillId="3" borderId="9" xfId="0" applyFont="true" applyFill="true" applyBorder="true"/>
    <xf numFmtId="0" fontId="11" fillId="2" borderId="0" xfId="0" applyFont="true" applyFill="true" applyBorder="true" applyAlignment="true">
      <alignment horizontal="center"/>
    </xf>
    <xf numFmtId="0" fontId="11" fillId="2" borderId="0" xfId="0" applyFont="true" applyFill="true" applyBorder="true" applyAlignment="true">
      <alignment horizontal="center" wrapText="true"/>
    </xf>
    <xf numFmtId="0" fontId="11" fillId="2" borderId="3" xfId="0" applyFont="true" applyFill="true" applyBorder="true"/>
    <xf numFmtId="164" fontId="1" fillId="2" borderId="0" xfId="0" applyNumberFormat="true" applyFont="true" applyFill="true" applyBorder="true" applyAlignment="true">
      <alignment vertical="center"/>
    </xf>
    <xf numFmtId="164" fontId="1" fillId="2" borderId="0" xfId="0" applyNumberFormat="true" applyFont="true" applyFill="true" applyBorder="true" applyAlignment="true"/>
    <xf numFmtId="0" fontId="12" fillId="2" borderId="2" xfId="0" applyFont="true" applyFill="true" applyBorder="true" applyAlignment="true">
      <alignment horizontal="center" vertical="center" wrapText="true"/>
    </xf>
    <xf numFmtId="0" fontId="12" fillId="2" borderId="2" xfId="0" applyFont="true" applyFill="true" applyBorder="true" applyAlignment="true">
      <alignment horizontal="center" vertical="center"/>
    </xf>
    <xf numFmtId="164" fontId="1" fillId="2" borderId="0" xfId="0" applyNumberFormat="true" applyFont="true" applyFill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 wrapText="true"/>
    </xf>
    <xf numFmtId="0" fontId="1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 applyAlignment="true">
      <alignment horizontal="left" wrapText="true"/>
    </xf>
    <xf numFmtId="0" fontId="7" fillId="2" borderId="3" xfId="0" applyFont="true" applyFill="true" applyBorder="true" applyAlignment="true">
      <alignment horizontal="center" vertical="center"/>
    </xf>
    <xf numFmtId="0" fontId="7" fillId="2" borderId="0" xfId="0" applyFont="true" applyFill="true" applyAlignment="true">
      <alignment horizontal="center"/>
    </xf>
    <xf numFmtId="0" fontId="8" fillId="2" borderId="5" xfId="0" applyFont="true" applyFill="true" applyBorder="true" applyAlignment="true">
      <alignment horizontal="center" vertical="center" wrapText="true"/>
    </xf>
    <xf numFmtId="0" fontId="8" fillId="2" borderId="5" xfId="0" applyFont="true" applyFill="true" applyBorder="true" applyAlignment="true">
      <alignment horizontal="center" vertical="center"/>
    </xf>
    <xf numFmtId="0" fontId="8" fillId="2" borderId="0" xfId="0" applyFont="true" applyFill="true" applyAlignment="true">
      <alignment horizontal="left" wrapText="true"/>
    </xf>
    <xf numFmtId="0" fontId="0" fillId="2" borderId="3" xfId="0" applyFont="true" applyFill="true" applyBorder="true" applyAlignment="true">
      <alignment horizontal="left" vertical="center" wrapText="true"/>
    </xf>
    <xf numFmtId="0" fontId="11" fillId="2" borderId="3" xfId="0" applyFont="true" applyFill="true" applyBorder="true" applyAlignment="true">
      <alignment horizontal="center" wrapText="true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theme/theme1.xml" Type="http://schemas.openxmlformats.org/officeDocument/2006/relationships/theme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../customXml/item2.xml" Type="http://schemas.openxmlformats.org/officeDocument/2006/relationships/customXml" Id="rId17"/><Relationship Target="worksheets/sheet2.xml" Type="http://schemas.openxmlformats.org/officeDocument/2006/relationships/worksheet" Id="rId2"/><Relationship Target="../customXml/item1.xml" Type="http://schemas.openxmlformats.org/officeDocument/2006/relationships/customXml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tyles.xml" Type="http://schemas.openxmlformats.org/officeDocument/2006/relationships/styles" Id="rId1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4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5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6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_rels/chart7.xml.rels><?xml version="1.0" encoding="UTF-8"?><Relationships xmlns="http://schemas.openxmlformats.org/package/2006/relationships"><Relationship Target="colors7.xml" Type="http://schemas.microsoft.com/office/2011/relationships/chartColorStyle" Id="rId2"/><Relationship Target="style7.xml" Type="http://schemas.microsoft.com/office/2011/relationships/chartStyle" Id="rId1"/></Relationships>
</file>

<file path=xl/charts/_rels/chart8.xml.rels><?xml version="1.0" encoding="UTF-8"?><Relationships xmlns="http://schemas.openxmlformats.org/package/2006/relationships"><Relationship Target="colors8.xml" Type="http://schemas.microsoft.com/office/2011/relationships/chartColorStyle" Id="rId2"/><Relationship Target="style8.xml" Type="http://schemas.microsoft.com/office/2011/relationships/chartStyle" Id="rId1"/></Relationships>
</file>

<file path=xl/charts/_rels/chart9.xml.rels><?xml version="1.0" encoding="UTF-8"?><Relationships xmlns="http://schemas.openxmlformats.org/package/2006/relationships"><Relationship Target="colors9.xml" Type="http://schemas.microsoft.com/office/2011/relationships/chartColorStyle" Id="rId2"/><Relationship Target="style9.xml" Type="http://schemas.microsoft.com/office/2011/relationships/chartStyle" Id="rId1"/></Relationships>
</file>

<file path=xl/charts/_rels/chart10.xml.rels><?xml version="1.0" encoding="UTF-8"?><Relationships xmlns="http://schemas.openxmlformats.org/package/2006/relationships"><Relationship Target="colors10.xml" Type="http://schemas.microsoft.com/office/2011/relationships/chartColorStyle" Id="rId2"/><Relationship Target="style10.xml" Type="http://schemas.microsoft.com/office/2011/relationships/chartStyle" Id="rId1"/></Relationships>
</file>

<file path=xl/charts/_rels/chart11.xml.rels><?xml version="1.0" encoding="UTF-8"?><Relationships xmlns="http://schemas.openxmlformats.org/package/2006/relationships"><Relationship Target="colors11.xml" Type="http://schemas.microsoft.com/office/2011/relationships/chartColorStyle" Id="rId2"/><Relationship Target="style11.xml" Type="http://schemas.microsoft.com/office/2011/relationships/chartStyle" Id="rId1"/></Relationships>
</file>

<file path=xl/charts/_rels/chart12.xml.rels><?xml version="1.0" encoding="UTF-8"?><Relationships xmlns="http://schemas.openxmlformats.org/package/2006/relationships"><Relationship Target="colors12.xml" Type="http://schemas.microsoft.com/office/2011/relationships/chartColorStyle" Id="rId2"/><Relationship Target="style12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13.xml" Type="http://schemas.microsoft.com/office/2011/relationships/chartColorStyle" Id="rId2"/><Relationship Target="style13.xml" Type="http://schemas.microsoft.com/office/2011/relationships/chartStyle" Id="rId1"/></Relationships>
</file>

<file path=xl/charts/_rels/chart14.xml.rels><?xml version="1.0" encoding="UTF-8"?><Relationships xmlns="http://schemas.openxmlformats.org/package/2006/relationships"><Relationship Target="colors14.xml" Type="http://schemas.microsoft.com/office/2011/relationships/chartColorStyle" Id="rId2"/><Relationship Target="style14.xml" Type="http://schemas.microsoft.com/office/2011/relationships/chartStyle" Id="rId1"/></Relationships>
</file>

<file path=xl/charts/_rels/chart15.xml.rels><?xml version="1.0" encoding="UTF-8"?><Relationships xmlns="http://schemas.openxmlformats.org/package/2006/relationships"><Relationship Target="colors15.xml" Type="http://schemas.microsoft.com/office/2011/relationships/chartColorStyle" Id="rId2"/><Relationship Target="style15.xml" Type="http://schemas.microsoft.com/office/2011/relationships/chartStyle" Id="rId1"/></Relationships>
</file>

<file path=xl/charts/_rels/chart16.xml.rels><?xml version="1.0" encoding="UTF-8"?><Relationships xmlns="http://schemas.openxmlformats.org/package/2006/relationships"><Relationship Target="colors16.xml" Type="http://schemas.microsoft.com/office/2011/relationships/chartColorStyle" Id="rId2"/><Relationship Target="style16.xml" Type="http://schemas.microsoft.com/office/2011/relationships/chartStyle" Id="rId1"/></Relationships>
</file>

<file path=xl/charts/_rels/chart17.xml.rels><?xml version="1.0" encoding="UTF-8"?><Relationships xmlns="http://schemas.openxmlformats.org/package/2006/relationships"><Relationship Target="colors17.xml" Type="http://schemas.microsoft.com/office/2011/relationships/chartColorStyle" Id="rId2"/><Relationship Target="style17.xml" Type="http://schemas.microsoft.com/office/2011/relationships/chartStyle" Id="rId1"/></Relationships>
</file>

<file path=xl/charts/_rels/chart18.xml.rels><?xml version="1.0" encoding="UTF-8"?><Relationships xmlns="http://schemas.openxmlformats.org/package/2006/relationships"><Relationship Target="colors18.xml" Type="http://schemas.microsoft.com/office/2011/relationships/chartColorStyle" Id="rId2"/><Relationship Target="style18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under the age of 2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2'!$A$5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2'!$B$5:$D$5</c:f>
              <c:numCache>
                <c:formatCode>0.00</c:formatCode>
                <c:ptCount val="3"/>
                <c:pt idx="0">
                  <c:v>0.48601295068013273</c:v>
                </c:pt>
                <c:pt idx="1">
                  <c:v>0.25877574388191754</c:v>
                </c:pt>
                <c:pt idx="2">
                  <c:v>0.37038983504112788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1-4416-A94A-463C97FE1C76}"/>
            </c:ext>
          </c:extLst>
        </c:ser>
        <c:ser>
          <c:idx val="1"/>
          <c:order val="1"/>
          <c:tx>
            <c:strRef>
              <c:f>'Figure 2'!$A$6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2B1-4416-A94A-463C97FE1C76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2B1-4416-A94A-463C97FE1C76}"/>
              </c:ext>
            </c:extLst>
          </c:dPt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2'!$B$6:$D$6</c:f>
              <c:numCache>
                <c:formatCode>0.00</c:formatCode>
                <c:ptCount val="3"/>
                <c:pt idx="0">
                  <c:v>0.27314995373236156</c:v>
                </c:pt>
                <c:pt idx="1">
                  <c:v>0.1540506818205184</c:v>
                </c:pt>
                <c:pt idx="2">
                  <c:v>0.21426797534768605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B1-4416-A94A-463C97FE1C76}"/>
            </c:ext>
          </c:extLst>
        </c:ser>
        <c:ser>
          <c:idx val="3"/>
          <c:order val="2"/>
          <c:tx>
            <c:strRef>
              <c:f>'Figure 2'!$A$7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'Figure 2'!$B$7:$D$7</c:f>
              <c:numCache>
                <c:formatCode>0.00</c:formatCode>
                <c:ptCount val="3"/>
                <c:pt idx="0">
                  <c:v>0.13356777359665609</c:v>
                </c:pt>
                <c:pt idx="1">
                  <c:v>0.11418999536146199</c:v>
                </c:pt>
                <c:pt idx="2">
                  <c:v>0.10293393304993705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2B1-4416-A94A-463C97FE1C76}"/>
            </c:ext>
          </c:extLst>
        </c:ser>
        <c:ser>
          <c:idx val="2"/>
          <c:order val="3"/>
          <c:tx>
            <c:strRef>
              <c:f>'Figure 2'!$A$8</c:f>
              <c:strCache>
                <c:ptCount val="1"/>
                <c:pt idx="0">
                  <c:v>Teleworking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2'!$B$8:$D$8</c:f>
              <c:numCache>
                <c:formatCode>0.00</c:formatCode>
                <c:ptCount val="3"/>
                <c:pt idx="0">
                  <c:v>6.3871903422042811E-2</c:v>
                </c:pt>
                <c:pt idx="1">
                  <c:v>0.38870492300942511</c:v>
                </c:pt>
                <c:pt idx="2">
                  <c:v>0.24086082595117775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B1-4416-A94A-463C97FE1C76}"/>
            </c:ext>
          </c:extLst>
        </c:ser>
        <c:ser>
          <c:idx val="4"/>
          <c:order val="4"/>
          <c:tx>
            <c:strRef>
              <c:f>'Figure 2'!$A$9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'Figure 2'!$B$9:$D$9</c:f>
              <c:numCache>
                <c:formatCode>0.00</c:formatCode>
                <c:ptCount val="3"/>
                <c:pt idx="0">
                  <c:v>4.3397418568806689E-2</c:v>
                </c:pt>
                <c:pt idx="1">
                  <c:v>8.4278655926676979E-2</c:v>
                </c:pt>
                <c:pt idx="2">
                  <c:v>7.1547430610071336E-2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B1-4416-A94A-463C97FE1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96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between 3 and 6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6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2'!$A$13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2'!$B$13:$D$13</c:f>
              <c:numCache>
                <c:formatCode>0.00</c:formatCode>
                <c:ptCount val="3"/>
                <c:pt idx="0">
                  <c:v>0.47436035741440657</c:v>
                </c:pt>
                <c:pt idx="1">
                  <c:v>0.23605058075471244</c:v>
                </c:pt>
                <c:pt idx="2">
                  <c:v>0.34854936744847903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80-4B8B-81B3-FC6B7E7D39B1}"/>
            </c:ext>
          </c:extLst>
        </c:ser>
        <c:ser>
          <c:idx val="1"/>
          <c:order val="1"/>
          <c:tx>
            <c:strRef>
              <c:f>'Figure 2'!$A$14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2'!$B$14:$D$14</c:f>
              <c:numCache>
                <c:formatCode>0.00</c:formatCode>
                <c:ptCount val="3"/>
                <c:pt idx="0">
                  <c:v>0.26495976291002699</c:v>
                </c:pt>
                <c:pt idx="1">
                  <c:v>0.13965721651758747</c:v>
                </c:pt>
                <c:pt idx="2">
                  <c:v>0.2003921731311949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80-4B8B-81B3-FC6B7E7D39B1}"/>
            </c:ext>
          </c:extLst>
        </c:ser>
        <c:ser>
          <c:idx val="2"/>
          <c:order val="2"/>
          <c:tx>
            <c:strRef>
              <c:f>'Figure 2'!$A$15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2'!$B$15:$D$15</c:f>
              <c:numCache>
                <c:formatCode>0.00</c:formatCode>
                <c:ptCount val="3"/>
                <c:pt idx="0">
                  <c:v>0.13941968504587041</c:v>
                </c:pt>
                <c:pt idx="1">
                  <c:v>0.11139646968788336</c:v>
                </c:pt>
                <c:pt idx="2">
                  <c:v>0.10359186967794376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80-4B8B-81B3-FC6B7E7D39B1}"/>
            </c:ext>
          </c:extLst>
        </c:ser>
        <c:ser>
          <c:idx val="3"/>
          <c:order val="3"/>
          <c:tx>
            <c:strRef>
              <c:f>'Figure 2'!$A$16</c:f>
              <c:strCache>
                <c:ptCount val="1"/>
                <c:pt idx="0">
                  <c:v>Teleworking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2'!$B$16:$D$16</c:f>
              <c:numCache>
                <c:formatCode>0.00</c:formatCode>
                <c:ptCount val="3"/>
                <c:pt idx="0">
                  <c:v>7.5609868328747748E-2</c:v>
                </c:pt>
                <c:pt idx="1">
                  <c:v>0.43004076540053876</c:v>
                </c:pt>
                <c:pt idx="2">
                  <c:v>0.27490300569222181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80-4B8B-81B3-FC6B7E7D39B1}"/>
            </c:ext>
          </c:extLst>
        </c:ser>
        <c:ser>
          <c:idx val="4"/>
          <c:order val="4"/>
          <c:tx>
            <c:strRef>
              <c:f>'Figure 2'!$A$17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2'!$B$17:$D$17</c:f>
              <c:numCache>
                <c:formatCode>0.00</c:formatCode>
                <c:ptCount val="3"/>
                <c:pt idx="0">
                  <c:v>4.5650326300948195E-2</c:v>
                </c:pt>
                <c:pt idx="1">
                  <c:v>8.2854967639277813E-2</c:v>
                </c:pt>
                <c:pt idx="2">
                  <c:v>7.2563584050160584E-2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80-4B8B-81B3-FC6B7E7D3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8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between 7 and 15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2'!$A$21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2'!$B$21:$D$21</c:f>
              <c:numCache>
                <c:formatCode>0.00</c:formatCode>
                <c:ptCount val="3"/>
                <c:pt idx="0">
                  <c:v>0.41644793958797416</c:v>
                </c:pt>
                <c:pt idx="1">
                  <c:v>0.1913066785415003</c:v>
                </c:pt>
                <c:pt idx="2">
                  <c:v>0.29279376495981363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F3-434F-830B-DB4F0FEE691B}"/>
            </c:ext>
          </c:extLst>
        </c:ser>
        <c:ser>
          <c:idx val="1"/>
          <c:order val="1"/>
          <c:tx>
            <c:strRef>
              <c:f>'Figure 2'!$A$22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2'!$B$22:$D$22</c:f>
              <c:numCache>
                <c:formatCode>0.00</c:formatCode>
                <c:ptCount val="3"/>
                <c:pt idx="0">
                  <c:v>0.30031820070060899</c:v>
                </c:pt>
                <c:pt idx="1">
                  <c:v>0.14612947935836343</c:v>
                </c:pt>
                <c:pt idx="2">
                  <c:v>0.21733400186893936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F3-434F-830B-DB4F0FEE691B}"/>
            </c:ext>
          </c:extLst>
        </c:ser>
        <c:ser>
          <c:idx val="2"/>
          <c:order val="2"/>
          <c:tx>
            <c:strRef>
              <c:f>'Figure 2'!$A$23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2'!$B$23:$D$23</c:f>
              <c:numCache>
                <c:formatCode>0.00</c:formatCode>
                <c:ptCount val="3"/>
                <c:pt idx="0">
                  <c:v>0.14808539414171587</c:v>
                </c:pt>
                <c:pt idx="1">
                  <c:v>0.10922757306333043</c:v>
                </c:pt>
                <c:pt idx="2">
                  <c:v>0.10528318023093877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F3-434F-830B-DB4F0FEE691B}"/>
            </c:ext>
          </c:extLst>
        </c:ser>
        <c:ser>
          <c:idx val="3"/>
          <c:order val="3"/>
          <c:tx>
            <c:strRef>
              <c:f>'Figure 2'!$A$24</c:f>
              <c:strCache>
                <c:ptCount val="1"/>
                <c:pt idx="0">
                  <c:v>Teleworking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2'!$B$24:$D$24</c:f>
              <c:numCache>
                <c:formatCode>0.00</c:formatCode>
                <c:ptCount val="3"/>
                <c:pt idx="0">
                  <c:v>9.1438032777746606E-2</c:v>
                </c:pt>
                <c:pt idx="1">
                  <c:v>0.48009893941217324</c:v>
                </c:pt>
                <c:pt idx="2">
                  <c:v>0.31810688993444808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F3-434F-830B-DB4F0FEE691B}"/>
            </c:ext>
          </c:extLst>
        </c:ser>
        <c:ser>
          <c:idx val="4"/>
          <c:order val="4"/>
          <c:tx>
            <c:strRef>
              <c:f>'Figure 2'!$A$25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'Figure 2'!$B$4:$D$4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2'!$B$25:$D$25</c:f>
              <c:numCache>
                <c:formatCode>0.00</c:formatCode>
                <c:ptCount val="3"/>
                <c:pt idx="0">
                  <c:v>4.3710432791954197E-2</c:v>
                </c:pt>
                <c:pt idx="1">
                  <c:v>7.3237329624632586E-2</c:v>
                </c:pt>
                <c:pt idx="2">
                  <c:v>6.6482163005860198E-2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F3-434F-830B-DB4F0FEE6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96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under the age of 2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6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2'!$A$5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2'!$F$5:$H$5</c:f>
              <c:numCache>
                <c:formatCode>0.00</c:formatCode>
                <c:ptCount val="3"/>
                <c:pt idx="0">
                  <c:v>3.1618970463709845E-2</c:v>
                </c:pt>
                <c:pt idx="1">
                  <c:v>1.3906765303169479E-2</c:v>
                </c:pt>
                <c:pt idx="2">
                  <c:v>2.7085643751570909E-2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D7-40FF-AA78-2A3D878F2292}"/>
            </c:ext>
          </c:extLst>
        </c:ser>
        <c:ser>
          <c:idx val="1"/>
          <c:order val="1"/>
          <c:tx>
            <c:strRef>
              <c:f>'Figure 2'!$A$6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2'!$F$6:$H$6</c:f>
              <c:numCache>
                <c:formatCode>0.00</c:formatCode>
                <c:ptCount val="3"/>
                <c:pt idx="0">
                  <c:v>0.55315574305999038</c:v>
                </c:pt>
                <c:pt idx="1">
                  <c:v>0.1264526087560518</c:v>
                </c:pt>
                <c:pt idx="2">
                  <c:v>0.4178548578558306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D7-40FF-AA78-2A3D878F2292}"/>
            </c:ext>
          </c:extLst>
        </c:ser>
        <c:ser>
          <c:idx val="3"/>
          <c:order val="2"/>
          <c:tx>
            <c:strRef>
              <c:f>'Figure 2'!$A$7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'Figure 2'!$F$7:$H$7</c:f>
              <c:numCache>
                <c:formatCode>0.00</c:formatCode>
                <c:ptCount val="3"/>
                <c:pt idx="0">
                  <c:v>0.14153527638904628</c:v>
                </c:pt>
                <c:pt idx="1">
                  <c:v>2.5320447845631092E-2</c:v>
                </c:pt>
                <c:pt idx="2">
                  <c:v>0.10010145395335282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D7-40FF-AA78-2A3D878F2292}"/>
            </c:ext>
          </c:extLst>
        </c:ser>
        <c:ser>
          <c:idx val="2"/>
          <c:order val="3"/>
          <c:tx>
            <c:strRef>
              <c:f>'Figure 2'!$A$8</c:f>
              <c:strCache>
                <c:ptCount val="1"/>
                <c:pt idx="0">
                  <c:v>Teleworking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2'!$F$8:$H$8</c:f>
              <c:numCache>
                <c:formatCode>0.00</c:formatCode>
                <c:ptCount val="3"/>
                <c:pt idx="0">
                  <c:v>0.2454652667668239</c:v>
                </c:pt>
                <c:pt idx="1">
                  <c:v>0.77040923220555479</c:v>
                </c:pt>
                <c:pt idx="2">
                  <c:v>0.40965646090799734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D7-40FF-AA78-2A3D878F2292}"/>
            </c:ext>
          </c:extLst>
        </c:ser>
        <c:ser>
          <c:idx val="4"/>
          <c:order val="4"/>
          <c:tx>
            <c:strRef>
              <c:f>'Figure 2'!$A$9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'Figure 2'!$F$9:$H$9</c:f>
              <c:numCache>
                <c:formatCode>0.00</c:formatCode>
                <c:ptCount val="3"/>
                <c:pt idx="0">
                  <c:v>2.822474332042953E-2</c:v>
                </c:pt>
                <c:pt idx="1">
                  <c:v>6.3910945889592854E-2</c:v>
                </c:pt>
                <c:pt idx="2">
                  <c:v>4.5301583531248212E-2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D7-40FF-AA78-2A3D878F2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8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8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between 3 and 6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2'!$A$13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2'!$F$13:$H$13</c:f>
              <c:numCache>
                <c:formatCode>0.00</c:formatCode>
                <c:ptCount val="3"/>
                <c:pt idx="0">
                  <c:v>3.0550510573011131E-2</c:v>
                </c:pt>
                <c:pt idx="1">
                  <c:v>1.3575759117539464E-2</c:v>
                </c:pt>
                <c:pt idx="2">
                  <c:v>2.6242372463648942E-2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A6-4A88-90CB-E593C24FA6ED}"/>
            </c:ext>
          </c:extLst>
        </c:ser>
        <c:ser>
          <c:idx val="1"/>
          <c:order val="1"/>
          <c:tx>
            <c:strRef>
              <c:f>'Figure 2'!$A$14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2'!$F$14:$H$14</c:f>
              <c:numCache>
                <c:formatCode>0.00</c:formatCode>
                <c:ptCount val="3"/>
                <c:pt idx="0">
                  <c:v>0.55850858326895947</c:v>
                </c:pt>
                <c:pt idx="1">
                  <c:v>0.12899636417990171</c:v>
                </c:pt>
                <c:pt idx="2">
                  <c:v>0.42305912509282795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A6-4A88-90CB-E593C24FA6ED}"/>
            </c:ext>
          </c:extLst>
        </c:ser>
        <c:ser>
          <c:idx val="2"/>
          <c:order val="2"/>
          <c:tx>
            <c:strRef>
              <c:f>'Figure 2'!$A$15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2'!$F$15:$H$15</c:f>
              <c:numCache>
                <c:formatCode>0.00</c:formatCode>
                <c:ptCount val="3"/>
                <c:pt idx="0">
                  <c:v>0.1400614884128803</c:v>
                </c:pt>
                <c:pt idx="1">
                  <c:v>2.5315859278884845E-2</c:v>
                </c:pt>
                <c:pt idx="2">
                  <c:v>9.9331641122212364E-2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A6-4A88-90CB-E593C24FA6ED}"/>
            </c:ext>
          </c:extLst>
        </c:ser>
        <c:ser>
          <c:idx val="3"/>
          <c:order val="3"/>
          <c:tx>
            <c:strRef>
              <c:f>'Figure 2'!$A$16</c:f>
              <c:strCache>
                <c:ptCount val="1"/>
                <c:pt idx="0">
                  <c:v>Teleworking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2'!$F$16:$H$16</c:f>
              <c:numCache>
                <c:formatCode>0.00</c:formatCode>
                <c:ptCount val="3"/>
                <c:pt idx="0">
                  <c:v>0.24047859450545495</c:v>
                </c:pt>
                <c:pt idx="1">
                  <c:v>0.762561904639802</c:v>
                </c:pt>
                <c:pt idx="2">
                  <c:v>0.40243836020847512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A6-4A88-90CB-E593C24FA6ED}"/>
            </c:ext>
          </c:extLst>
        </c:ser>
        <c:ser>
          <c:idx val="4"/>
          <c:order val="4"/>
          <c:tx>
            <c:strRef>
              <c:f>'Figure 2'!$A$17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2'!$F$17:$H$17</c:f>
              <c:numCache>
                <c:formatCode>0.00</c:formatCode>
                <c:ptCount val="3"/>
                <c:pt idx="0">
                  <c:v>3.0400823239694136E-2</c:v>
                </c:pt>
                <c:pt idx="1">
                  <c:v>6.9550112783872034E-2</c:v>
                </c:pt>
                <c:pt idx="2">
                  <c:v>4.8928501112835629E-2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A6-4A88-90CB-E593C24FA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between 7 and 15 yr.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2'!$A$21</c:f>
              <c:strCache>
                <c:ptCount val="1"/>
                <c:pt idx="0">
                  <c:v>Out of  labor market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2'!$F$21:$H$21</c:f>
              <c:numCache>
                <c:formatCode>0.00</c:formatCode>
                <c:ptCount val="3"/>
                <c:pt idx="0">
                  <c:v>3.0056212735261767E-2</c:v>
                </c:pt>
                <c:pt idx="1">
                  <c:v>1.2324108384907306E-2</c:v>
                </c:pt>
                <c:pt idx="2">
                  <c:v>2.5133428972191653E-2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F8-431F-B8D3-88283EEC6EDD}"/>
            </c:ext>
          </c:extLst>
        </c:ser>
        <c:ser>
          <c:idx val="1"/>
          <c:order val="1"/>
          <c:tx>
            <c:strRef>
              <c:f>'Figure 2'!$A$22</c:f>
              <c:strCache>
                <c:ptCount val="1"/>
                <c:pt idx="0">
                  <c:v>On-site 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2'!$F$22:$H$22</c:f>
              <c:numCache>
                <c:formatCode>0.00</c:formatCode>
                <c:ptCount val="3"/>
                <c:pt idx="0">
                  <c:v>0.53216609511774593</c:v>
                </c:pt>
                <c:pt idx="1">
                  <c:v>0.1134149803862929</c:v>
                </c:pt>
                <c:pt idx="2">
                  <c:v>0.39242013434386691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F8-431F-B8D3-88283EEC6EDD}"/>
            </c:ext>
          </c:extLst>
        </c:ser>
        <c:ser>
          <c:idx val="2"/>
          <c:order val="2"/>
          <c:tx>
            <c:strRef>
              <c:f>'Figure 2'!$A$23</c:f>
              <c:strCache>
                <c:ptCount val="1"/>
                <c:pt idx="0">
                  <c:v>On-site 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2'!$F$23:$H$23</c:f>
              <c:numCache>
                <c:formatCode>0.00</c:formatCode>
                <c:ptCount val="3"/>
                <c:pt idx="0">
                  <c:v>0.1369339290304297</c:v>
                </c:pt>
                <c:pt idx="1">
                  <c:v>2.2838133518487878E-2</c:v>
                </c:pt>
                <c:pt idx="2">
                  <c:v>9.4539392745315337E-2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F8-431F-B8D3-88283EEC6EDD}"/>
            </c:ext>
          </c:extLst>
        </c:ser>
        <c:ser>
          <c:idx val="3"/>
          <c:order val="3"/>
          <c:tx>
            <c:strRef>
              <c:f>'Figure 2'!$A$24</c:f>
              <c:strCache>
                <c:ptCount val="1"/>
                <c:pt idx="0">
                  <c:v>Teleworking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2'!$F$24:$H$24</c:f>
              <c:numCache>
                <c:formatCode>0.00</c:formatCode>
                <c:ptCount val="3"/>
                <c:pt idx="0">
                  <c:v>0.26544992259818928</c:v>
                </c:pt>
                <c:pt idx="1">
                  <c:v>0.77670640386726331</c:v>
                </c:pt>
                <c:pt idx="2">
                  <c:v>0.4324525019899052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F8-431F-B8D3-88283EEC6EDD}"/>
            </c:ext>
          </c:extLst>
        </c:ser>
        <c:ser>
          <c:idx val="4"/>
          <c:order val="4"/>
          <c:tx>
            <c:strRef>
              <c:f>'Figure 2'!$A$25</c:f>
              <c:strCache>
                <c:ptCount val="1"/>
                <c:pt idx="0">
                  <c:v>Teleworking self-employed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'Figure 2'!$F$4:$H$4</c:f>
              <c:strCache>
                <c:ptCount val="3"/>
                <c:pt idx="0">
                  <c:v>High School </c:v>
                </c:pt>
                <c:pt idx="1">
                  <c:v>Certificate or Diploma</c:v>
                </c:pt>
                <c:pt idx="2">
                  <c:v>College or more</c:v>
                </c:pt>
              </c:strCache>
            </c:strRef>
          </c:cat>
          <c:val>
            <c:numRef>
              <c:f>'Figure 2'!$F$25:$H$25</c:f>
              <c:numCache>
                <c:formatCode>0.00</c:formatCode>
                <c:ptCount val="3"/>
                <c:pt idx="0">
                  <c:v>3.5393840518373354E-2</c:v>
                </c:pt>
                <c:pt idx="1">
                  <c:v>7.4716373843048606E-2</c:v>
                </c:pt>
                <c:pt idx="2">
                  <c:v>5.5454541948720924E-2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F8-431F-B8D3-88283EEC6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390208"/>
        <c:axId val="900386880"/>
      </c:lineChart>
      <c:catAx>
        <c:axId val="9003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Education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86880"/>
        <c:crosses val="autoZero"/>
        <c:auto val="1"/>
        <c:lblAlgn val="ctr"/>
        <c:lblOffset val="100"/>
        <c:noMultiLvlLbl val="0"/>
      </c:catAx>
      <c:valAx>
        <c:axId val="90038688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Probabilities (pp)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390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3'!$F$5:$H$5</c:f>
              <c:numCache>
                <c:formatCode>General</c:formatCode>
                <c:ptCount val="3"/>
                <c:pt idx="0">
                  <c:v>-0.16614543270597196</c:v>
                </c:pt>
                <c:pt idx="1">
                  <c:v>-3.9614087734896775E-2</c:v>
                </c:pt>
                <c:pt idx="2">
                  <c:v>-4.7752698123388226E-2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87-45EB-8E64-B21CB767A035}"/>
            </c:ext>
          </c:extLst>
        </c:ser>
        <c:ser>
          <c:idx val="1"/>
          <c:order val="1"/>
          <c:tx>
            <c:strRef>
              <c:f>'Figure 3'!$E$6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3'!$F$6:$H$6</c:f>
              <c:numCache>
                <c:formatCode>General</c:formatCode>
                <c:ptCount val="3"/>
                <c:pt idx="0">
                  <c:v>-4.3004180537795478E-2</c:v>
                </c:pt>
                <c:pt idx="1">
                  <c:v>-3.4212445095320621E-2</c:v>
                </c:pt>
                <c:pt idx="2">
                  <c:v>-3.1220988441220843E-2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87-45EB-8E64-B21CB767A035}"/>
            </c:ext>
          </c:extLst>
        </c:ser>
        <c:ser>
          <c:idx val="3"/>
          <c:order val="2"/>
          <c:tx>
            <c:strRef>
              <c:f>'Figure 3'!$E$7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3'!$F$7:$H$7</c:f>
              <c:numCache>
                <c:formatCode>General</c:formatCode>
                <c:ptCount val="3"/>
                <c:pt idx="0">
                  <c:v>-0.25638656119500758</c:v>
                </c:pt>
                <c:pt idx="1">
                  <c:v>-0.12251263545699909</c:v>
                </c:pt>
                <c:pt idx="2">
                  <c:v>-0.13536440668956073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87-45EB-8E64-B21CB767A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3'!$I$5:$K$5</c:f>
              <c:numCache>
                <c:formatCode>General</c:formatCode>
                <c:ptCount val="3"/>
                <c:pt idx="0">
                  <c:v>-0.12220012314980427</c:v>
                </c:pt>
                <c:pt idx="1">
                  <c:v>4.9826788615276146E-2</c:v>
                </c:pt>
                <c:pt idx="2">
                  <c:v>6.2012742798241455E-2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B-4076-9732-9E652AB209CD}"/>
            </c:ext>
          </c:extLst>
        </c:ser>
        <c:ser>
          <c:idx val="1"/>
          <c:order val="1"/>
          <c:tx>
            <c:strRef>
              <c:f>'Figure 3'!$E$6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3'!$I$6:$K$6</c:f>
              <c:numCache>
                <c:formatCode>General</c:formatCode>
                <c:ptCount val="3"/>
                <c:pt idx="0">
                  <c:v>3.8331435129173336E-2</c:v>
                </c:pt>
                <c:pt idx="1">
                  <c:v>4.0574148641414814E-2</c:v>
                </c:pt>
                <c:pt idx="2">
                  <c:v>4.7636626276444521E-2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B-4076-9732-9E652AB209CD}"/>
            </c:ext>
          </c:extLst>
        </c:ser>
        <c:ser>
          <c:idx val="3"/>
          <c:order val="2"/>
          <c:tx>
            <c:strRef>
              <c:f>'Figure 3'!$E$7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3'!$I$7:$K$7</c:f>
              <c:numCache>
                <c:formatCode>General</c:formatCode>
                <c:ptCount val="3"/>
                <c:pt idx="0">
                  <c:v>-0.12904992229521223</c:v>
                </c:pt>
                <c:pt idx="1">
                  <c:v>0.20235360164753352</c:v>
                </c:pt>
                <c:pt idx="2">
                  <c:v>0.24302955736352277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B-4076-9732-9E652AB2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3'!$L$5:$N$5</c:f>
              <c:numCache>
                <c:formatCode>General</c:formatCode>
                <c:ptCount val="3"/>
                <c:pt idx="0">
                  <c:v>0.50649152834957012</c:v>
                </c:pt>
                <c:pt idx="1">
                  <c:v>3.0100908581224547E-2</c:v>
                </c:pt>
                <c:pt idx="2">
                  <c:v>1.6227228869243347E-2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9-4D25-8220-C02979C70761}"/>
            </c:ext>
          </c:extLst>
        </c:ser>
        <c:ser>
          <c:idx val="1"/>
          <c:order val="1"/>
          <c:tx>
            <c:strRef>
              <c:f>'Figure 3'!$E$6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3'!$L$6:$N$6</c:f>
              <c:numCache>
                <c:formatCode>General</c:formatCode>
                <c:ptCount val="3"/>
                <c:pt idx="0">
                  <c:v>4.0083688732751137E-2</c:v>
                </c:pt>
                <c:pt idx="1">
                  <c:v>1.0038995405995035E-2</c:v>
                </c:pt>
                <c:pt idx="2">
                  <c:v>4.6854759256772099E-3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89-4D25-8220-C02979C70761}"/>
            </c:ext>
          </c:extLst>
        </c:ser>
        <c:ser>
          <c:idx val="3"/>
          <c:order val="2"/>
          <c:tx>
            <c:strRef>
              <c:f>'Figure 3'!$E$7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3'!$L$7:$N$7</c:f>
              <c:numCache>
                <c:formatCode>General</c:formatCode>
                <c:ptCount val="3"/>
                <c:pt idx="0">
                  <c:v>0.67190059391695423</c:v>
                </c:pt>
                <c:pt idx="1">
                  <c:v>4.4946541798983816E-2</c:v>
                </c:pt>
                <c:pt idx="2">
                  <c:v>2.1350608496396119E-2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89-4D25-8220-C02979C70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3'!$F$10:$H$10</c:f>
              <c:numCache>
                <c:formatCode>General</c:formatCode>
                <c:ptCount val="3"/>
                <c:pt idx="0">
                  <c:v>3.7735122670419563E-2</c:v>
                </c:pt>
                <c:pt idx="1">
                  <c:v>3.7054275277393856E-2</c:v>
                </c:pt>
                <c:pt idx="2">
                  <c:v>3.5877157622734857E-2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9-4146-AB3C-1E55AC7B16C7}"/>
            </c:ext>
          </c:extLst>
        </c:ser>
        <c:ser>
          <c:idx val="1"/>
          <c:order val="1"/>
          <c:tx>
            <c:strRef>
              <c:f>'Figure 3'!$E$11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3'!$F$11:$H$11</c:f>
              <c:numCache>
                <c:formatCode>General</c:formatCode>
                <c:ptCount val="3"/>
                <c:pt idx="0">
                  <c:v>2.3342270885273797E-2</c:v>
                </c:pt>
                <c:pt idx="1">
                  <c:v>2.8988490981661508E-2</c:v>
                </c:pt>
                <c:pt idx="2">
                  <c:v>4.1703254797828326E-2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9-4146-AB3C-1E55AC7B16C7}"/>
            </c:ext>
          </c:extLst>
        </c:ser>
        <c:ser>
          <c:idx val="3"/>
          <c:order val="2"/>
          <c:tx>
            <c:strRef>
              <c:f>'Figure 3'!$E$12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3'!$F$3:$H$3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3'!$F$12:$H$12</c:f>
              <c:numCache>
                <c:formatCode>General</c:formatCode>
                <c:ptCount val="3"/>
                <c:pt idx="0">
                  <c:v>1.345613279713942E-2</c:v>
                </c:pt>
                <c:pt idx="1">
                  <c:v>1.1429927931951189E-2</c:v>
                </c:pt>
                <c:pt idx="2">
                  <c:v>1.7820454462063262E-2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29-4146-AB3C-1E55AC7B1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3'!$I$10:$K$10</c:f>
              <c:numCache>
                <c:formatCode>General</c:formatCode>
                <c:ptCount val="3"/>
                <c:pt idx="0">
                  <c:v>-1.8237956685060175E-2</c:v>
                </c:pt>
                <c:pt idx="1">
                  <c:v>-1.4927715013914628E-2</c:v>
                </c:pt>
                <c:pt idx="2">
                  <c:v>-2.265897768271459E-2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82-4EE0-9A51-5C03BE34FC6B}"/>
            </c:ext>
          </c:extLst>
        </c:ser>
        <c:ser>
          <c:idx val="1"/>
          <c:order val="1"/>
          <c:tx>
            <c:strRef>
              <c:f>'Figure 3'!$E$11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3'!$I$11:$K$11</c:f>
              <c:numCache>
                <c:formatCode>General</c:formatCode>
                <c:ptCount val="3"/>
                <c:pt idx="0">
                  <c:v>-1.5651654912849866E-2</c:v>
                </c:pt>
                <c:pt idx="1">
                  <c:v>-2.3644371677889534E-2</c:v>
                </c:pt>
                <c:pt idx="2">
                  <c:v>-2.0887061645965599E-2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82-4EE0-9A51-5C03BE34FC6B}"/>
            </c:ext>
          </c:extLst>
        </c:ser>
        <c:ser>
          <c:idx val="3"/>
          <c:order val="2"/>
          <c:tx>
            <c:strRef>
              <c:f>'Figure 3'!$E$12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3'!$I$3:$K$3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3'!$I$12:$K$12</c:f>
              <c:numCache>
                <c:formatCode>General</c:formatCode>
                <c:ptCount val="3"/>
                <c:pt idx="0">
                  <c:v>-1.5504547671836177E-2</c:v>
                </c:pt>
                <c:pt idx="1">
                  <c:v>-1.3693035849170809E-2</c:v>
                </c:pt>
                <c:pt idx="2">
                  <c:v>-1.7082530688146719E-2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82-4EE0-9A51-5C03BE34F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  <c:min val="-2.5000000000000005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3'!$E$10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3'!$L$10:$N$10</c:f>
              <c:numCache>
                <c:formatCode>General</c:formatCode>
                <c:ptCount val="3"/>
                <c:pt idx="0">
                  <c:v>-1.6332379086811421E-4</c:v>
                </c:pt>
                <c:pt idx="1">
                  <c:v>-2.9180242972503094E-3</c:v>
                </c:pt>
                <c:pt idx="2">
                  <c:v>1.5619676803419226E-3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3C-4688-A012-0B09B6CD3FEA}"/>
            </c:ext>
          </c:extLst>
        </c:ser>
        <c:ser>
          <c:idx val="1"/>
          <c:order val="1"/>
          <c:tx>
            <c:strRef>
              <c:f>'Figure 3'!$E$11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3'!$L$11:$N$11</c:f>
              <c:numCache>
                <c:formatCode>General</c:formatCode>
                <c:ptCount val="3"/>
                <c:pt idx="0">
                  <c:v>1.2278198415190686E-4</c:v>
                </c:pt>
                <c:pt idx="1">
                  <c:v>-1.3442620531147094E-3</c:v>
                </c:pt>
                <c:pt idx="2">
                  <c:v>2.3702305172340239E-3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3C-4688-A012-0B09B6CD3FEA}"/>
            </c:ext>
          </c:extLst>
        </c:ser>
        <c:ser>
          <c:idx val="3"/>
          <c:order val="2"/>
          <c:tx>
            <c:strRef>
              <c:f>'Figure 3'!$E$12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3'!$L$3:$N$3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3'!$L$12:$N$12</c:f>
              <c:numCache>
                <c:formatCode>General</c:formatCode>
                <c:ptCount val="3"/>
                <c:pt idx="0">
                  <c:v>-2.7583993589875449E-4</c:v>
                </c:pt>
                <c:pt idx="1">
                  <c:v>-2.2828971126964276E-3</c:v>
                </c:pt>
                <c:pt idx="2">
                  <c:v>1.6076237668295398E-3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3C-4688-A012-0B09B6CD3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3'!$Q$5:$S$5</c:f>
              <c:numCache>
                <c:formatCode>General</c:formatCode>
                <c:ptCount val="3"/>
                <c:pt idx="0">
                  <c:v>-5.9222998245763124E-3</c:v>
                </c:pt>
                <c:pt idx="1">
                  <c:v>-5.9197781643587077E-3</c:v>
                </c:pt>
                <c:pt idx="2">
                  <c:v>-8.4127227127073212E-3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1-4696-8277-0336C44FF589}"/>
            </c:ext>
          </c:extLst>
        </c:ser>
        <c:ser>
          <c:idx val="1"/>
          <c:order val="1"/>
          <c:tx>
            <c:strRef>
              <c:f>'Figure 3'!$P$6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3'!$Q$6:$S$6</c:f>
              <c:numCache>
                <c:formatCode>General</c:formatCode>
                <c:ptCount val="3"/>
                <c:pt idx="0">
                  <c:v>-2.2723061802621819E-3</c:v>
                </c:pt>
                <c:pt idx="1">
                  <c:v>-3.5639299406908763E-3</c:v>
                </c:pt>
                <c:pt idx="2">
                  <c:v>-7.6882061483925235E-4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1-4696-8277-0336C44FF589}"/>
            </c:ext>
          </c:extLst>
        </c:ser>
        <c:ser>
          <c:idx val="3"/>
          <c:order val="2"/>
          <c:tx>
            <c:strRef>
              <c:f>'Figure 3'!$P$7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3'!$Q$7:$S$7</c:f>
              <c:numCache>
                <c:formatCode>General</c:formatCode>
                <c:ptCount val="3"/>
                <c:pt idx="0">
                  <c:v>-7.3500956673682085E-3</c:v>
                </c:pt>
                <c:pt idx="1">
                  <c:v>-9.2679937283139495E-3</c:v>
                </c:pt>
                <c:pt idx="2">
                  <c:v>-1.6083267813765491E-2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F1-4696-8277-0336C44FF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3'!$Q$10:$S$10</c:f>
              <c:numCache>
                <c:formatCode>General</c:formatCode>
                <c:ptCount val="3"/>
                <c:pt idx="0">
                  <c:v>-2.0593618494868793E-3</c:v>
                </c:pt>
                <c:pt idx="1">
                  <c:v>-3.6721705083644467E-3</c:v>
                </c:pt>
                <c:pt idx="2">
                  <c:v>-4.2960969765638429E-3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4-40A2-8500-CC5DFB2239F9}"/>
            </c:ext>
          </c:extLst>
        </c:ser>
        <c:ser>
          <c:idx val="1"/>
          <c:order val="1"/>
          <c:tx>
            <c:strRef>
              <c:f>'Figure 3'!$P$11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3'!$Q$11:$S$11</c:f>
              <c:numCache>
                <c:formatCode>General</c:formatCode>
                <c:ptCount val="3"/>
                <c:pt idx="0">
                  <c:v>2.3342270885273797E-2</c:v>
                </c:pt>
                <c:pt idx="1">
                  <c:v>1.7939340854298894E-3</c:v>
                </c:pt>
                <c:pt idx="2">
                  <c:v>-6.1670213670690366E-3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64-40A2-8500-CC5DFB2239F9}"/>
            </c:ext>
          </c:extLst>
        </c:ser>
        <c:ser>
          <c:idx val="3"/>
          <c:order val="2"/>
          <c:tx>
            <c:strRef>
              <c:f>'Figure 3'!$P$12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3'!$Q$3:$S$3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3'!$Q$12:$S$12</c:f>
              <c:numCache>
                <c:formatCode>General</c:formatCode>
                <c:ptCount val="3"/>
                <c:pt idx="0">
                  <c:v>1.345613279713942E-2</c:v>
                </c:pt>
                <c:pt idx="1">
                  <c:v>-2.6508567389872673E-3</c:v>
                </c:pt>
                <c:pt idx="2">
                  <c:v>-9.2578063326342816E-3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64-40A2-8500-CC5DFB223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3'!$T$5:$V$5</c:f>
              <c:numCache>
                <c:formatCode>General</c:formatCode>
                <c:ptCount val="3"/>
                <c:pt idx="0">
                  <c:v>0.10334160573130718</c:v>
                </c:pt>
                <c:pt idx="1">
                  <c:v>7.709357781413026E-2</c:v>
                </c:pt>
                <c:pt idx="2">
                  <c:v>0.10251274466903379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3-4CBE-BA8E-FC68CDDE8436}"/>
            </c:ext>
          </c:extLst>
        </c:ser>
        <c:ser>
          <c:idx val="1"/>
          <c:order val="1"/>
          <c:tx>
            <c:strRef>
              <c:f>'Figure 3'!$P$6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3'!$T$6:$V$6</c:f>
              <c:numCache>
                <c:formatCode>General</c:formatCode>
                <c:ptCount val="3"/>
                <c:pt idx="0">
                  <c:v>4.0800879473447904E-2</c:v>
                </c:pt>
                <c:pt idx="1">
                  <c:v>2.947786451438697E-2</c:v>
                </c:pt>
                <c:pt idx="2">
                  <c:v>4.0085057635521865E-2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43-4CBE-BA8E-FC68CDDE8436}"/>
            </c:ext>
          </c:extLst>
        </c:ser>
        <c:ser>
          <c:idx val="3"/>
          <c:order val="2"/>
          <c:tx>
            <c:strRef>
              <c:f>'Figure 3'!$P$7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3'!$T$7:$V$7</c:f>
              <c:numCache>
                <c:formatCode>General</c:formatCode>
                <c:ptCount val="3"/>
                <c:pt idx="0">
                  <c:v>0.24617432782890381</c:v>
                </c:pt>
                <c:pt idx="1">
                  <c:v>0.21525604073827379</c:v>
                </c:pt>
                <c:pt idx="2">
                  <c:v>0.26037074822826456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43-4CBE-BA8E-FC68CDDE8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3'!$P$5</c:f>
              <c:strCache>
                <c:ptCount val="1"/>
                <c:pt idx="0">
                  <c:v>High School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3'!$W$5:$Y$5</c:f>
              <c:numCache>
                <c:formatCode>General</c:formatCode>
                <c:ptCount val="3"/>
                <c:pt idx="0">
                  <c:v>-5.08973254630978E-4</c:v>
                </c:pt>
                <c:pt idx="1">
                  <c:v>2.6900592660011532E-3</c:v>
                </c:pt>
                <c:pt idx="2">
                  <c:v>-1.0554836956759017E-3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95-492A-8B3D-1125ADCE7D8B}"/>
            </c:ext>
          </c:extLst>
        </c:ser>
        <c:ser>
          <c:idx val="1"/>
          <c:order val="1"/>
          <c:tx>
            <c:strRef>
              <c:f>'Figure 3'!$P$6</c:f>
              <c:strCache>
                <c:ptCount val="1"/>
                <c:pt idx="0">
                  <c:v>Certificate/Diploma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3'!$W$6:$Y$6</c:f>
              <c:numCache>
                <c:formatCode>General</c:formatCode>
                <c:ptCount val="3"/>
                <c:pt idx="0">
                  <c:v>8.1987437024554077E-5</c:v>
                </c:pt>
                <c:pt idx="1">
                  <c:v>3.2343650559497339E-3</c:v>
                </c:pt>
                <c:pt idx="2">
                  <c:v>4.5849116482377592E-3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95-492A-8B3D-1125ADCE7D8B}"/>
            </c:ext>
          </c:extLst>
        </c:ser>
        <c:ser>
          <c:idx val="3"/>
          <c:order val="2"/>
          <c:tx>
            <c:strRef>
              <c:f>'Figure 3'!$P$7</c:f>
              <c:strCache>
                <c:ptCount val="1"/>
                <c:pt idx="0">
                  <c:v>College or more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3'!$W$7:$Y$7</c:f>
              <c:numCache>
                <c:formatCode>General</c:formatCode>
                <c:ptCount val="3"/>
                <c:pt idx="0">
                  <c:v>5.0442409182261871E-3</c:v>
                </c:pt>
                <c:pt idx="1">
                  <c:v>1.9353462254694385E-2</c:v>
                </c:pt>
                <c:pt idx="2">
                  <c:v>9.0692402871407479E-3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95-492A-8B3D-1125ADCE7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3'!$T$10:$V$10</c:f>
              <c:numCache>
                <c:formatCode>General</c:formatCode>
                <c:ptCount val="3"/>
                <c:pt idx="0">
                  <c:v>-1.603016937392196E-2</c:v>
                </c:pt>
                <c:pt idx="1">
                  <c:v>-7.0131433846976343E-3</c:v>
                </c:pt>
                <c:pt idx="2">
                  <c:v>-6.777958116339744E-3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FB-485C-9736-0532B01C16EF}"/>
            </c:ext>
          </c:extLst>
        </c:ser>
        <c:ser>
          <c:idx val="1"/>
          <c:order val="1"/>
          <c:tx>
            <c:strRef>
              <c:f>'Figure 3'!$P$11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3'!$T$11:$V$11</c:f>
              <c:numCache>
                <c:formatCode>General</c:formatCode>
                <c:ptCount val="3"/>
                <c:pt idx="0">
                  <c:v>-1.1051254283187512E-2</c:v>
                </c:pt>
                <c:pt idx="1">
                  <c:v>-7.6901892956173223E-3</c:v>
                </c:pt>
                <c:pt idx="2">
                  <c:v>-1.0634076245477853E-2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FB-485C-9736-0532B01C16EF}"/>
            </c:ext>
          </c:extLst>
        </c:ser>
        <c:ser>
          <c:idx val="3"/>
          <c:order val="2"/>
          <c:tx>
            <c:strRef>
              <c:f>'Figure 3'!$P$12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3'!$T$3:$V$3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3'!$T$12:$V$12</c:f>
              <c:numCache>
                <c:formatCode>General</c:formatCode>
                <c:ptCount val="3"/>
                <c:pt idx="0">
                  <c:v>-2.501502766683622E-3</c:v>
                </c:pt>
                <c:pt idx="1">
                  <c:v>2.6575794480948323E-3</c:v>
                </c:pt>
                <c:pt idx="2">
                  <c:v>-4.3337767794890403E-3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FB-485C-9736-0532B01C1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  <c:min val="-2.5000000000000005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3'!$P$10</c:f>
              <c:strCache>
                <c:ptCount val="1"/>
                <c:pt idx="0">
                  <c:v>under 2 yr.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3'!$W$10:$Y$10</c:f>
              <c:numCache>
                <c:formatCode>General</c:formatCode>
                <c:ptCount val="3"/>
                <c:pt idx="0">
                  <c:v>4.4725023147054472E-4</c:v>
                </c:pt>
                <c:pt idx="1">
                  <c:v>-2.7521933165484472E-3</c:v>
                </c:pt>
                <c:pt idx="2">
                  <c:v>-5.1890241288693323E-3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C5-47CF-90D9-E449B34E019A}"/>
            </c:ext>
          </c:extLst>
        </c:ser>
        <c:ser>
          <c:idx val="1"/>
          <c:order val="1"/>
          <c:tx>
            <c:strRef>
              <c:f>'Figure 3'!$P$11</c:f>
              <c:strCache>
                <c:ptCount val="1"/>
                <c:pt idx="0">
                  <c:v> between 3 and 6 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3'!$W$11:$Y$11</c:f>
              <c:numCache>
                <c:formatCode>General</c:formatCode>
                <c:ptCount val="3"/>
                <c:pt idx="0">
                  <c:v>6.3127680745046332E-4</c:v>
                </c:pt>
                <c:pt idx="1">
                  <c:v>-6.1835111270266349E-3</c:v>
                </c:pt>
                <c:pt idx="2">
                  <c:v>-4.9857781419059763E-3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C5-47CF-90D9-E449B34E019A}"/>
            </c:ext>
          </c:extLst>
        </c:ser>
        <c:ser>
          <c:idx val="3"/>
          <c:order val="2"/>
          <c:tx>
            <c:strRef>
              <c:f>'Figure 3'!$P$12</c:f>
              <c:strCache>
                <c:ptCount val="1"/>
                <c:pt idx="0">
                  <c:v>between 7 and 15 yr.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3'!$W$3:$Y$3</c:f>
              <c:numCache>
                <c:formatCode>General</c:formatCode>
                <c:ptCount val="3"/>
                <c:pt idx="0">
                  <c:v>2017</c:v>
                </c:pt>
                <c:pt idx="1">
                  <c:v>2018</c:v>
                </c:pt>
                <c:pt idx="2">
                  <c:v>2020</c:v>
                </c:pt>
              </c:numCache>
            </c:numRef>
          </c:cat>
          <c:val>
            <c:numRef>
              <c:f>'Figure 3'!$W$12:$Y$12</c:f>
              <c:numCache>
                <c:formatCode>General</c:formatCode>
                <c:ptCount val="3"/>
                <c:pt idx="0">
                  <c:v>2.631676947264126E-4</c:v>
                </c:pt>
                <c:pt idx="1">
                  <c:v>-1.782127754718435E-3</c:v>
                </c:pt>
                <c:pt idx="2">
                  <c:v>-3.3177096853953328E-3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C5-47CF-90D9-E449B34E0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180063"/>
        <c:axId val="311181311"/>
      </c:barChart>
      <c:catAx>
        <c:axId val="3111800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1311"/>
        <c:crosses val="autoZero"/>
        <c:auto val="1"/>
        <c:lblAlgn val="ctr"/>
        <c:lblOffset val="100"/>
        <c:noMultiLvlLbl val="0"/>
      </c:catAx>
      <c:valAx>
        <c:axId val="31118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Probability (p.p)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1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Relationship Target="../charts/chart6.xml" Type="http://schemas.openxmlformats.org/officeDocument/2006/relationships/chart" Id="rId6"/><Relationship Target="../charts/chart5.xml" Type="http://schemas.openxmlformats.org/officeDocument/2006/relationships/chart" Id="rId5"/><Relationship Target="../charts/chart4.xml" Type="http://schemas.openxmlformats.org/officeDocument/2006/relationships/chart" Id="rId4"/></Relationships>
</file>

<file path=xl/drawings/_rels/drawing2.xml.rels><?xml version="1.0" encoding="UTF-8"?><Relationships xmlns="http://schemas.openxmlformats.org/package/2006/relationships"><Relationship Target="../charts/chart14.xml" Type="http://schemas.openxmlformats.org/officeDocument/2006/relationships/chart" Id="rId8"/><Relationship Target="../charts/chart9.xml" Type="http://schemas.openxmlformats.org/officeDocument/2006/relationships/chart" Id="rId3"/><Relationship Target="../charts/chart13.xml" Type="http://schemas.openxmlformats.org/officeDocument/2006/relationships/chart" Id="rId7"/><Relationship Target="../charts/chart18.xml" Type="http://schemas.openxmlformats.org/officeDocument/2006/relationships/chart" Id="rId12"/><Relationship Target="../charts/chart8.xml" Type="http://schemas.openxmlformats.org/officeDocument/2006/relationships/chart" Id="rId2"/><Relationship Target="../charts/chart7.xml" Type="http://schemas.openxmlformats.org/officeDocument/2006/relationships/chart" Id="rId1"/><Relationship Target="../charts/chart12.xml" Type="http://schemas.openxmlformats.org/officeDocument/2006/relationships/chart" Id="rId6"/><Relationship Target="../charts/chart17.xml" Type="http://schemas.openxmlformats.org/officeDocument/2006/relationships/chart" Id="rId11"/><Relationship Target="../charts/chart11.xml" Type="http://schemas.openxmlformats.org/officeDocument/2006/relationships/chart" Id="rId5"/><Relationship Target="../charts/chart16.xml" Type="http://schemas.openxmlformats.org/officeDocument/2006/relationships/chart" Id="rId10"/><Relationship Target="../charts/chart10.xml" Type="http://schemas.openxmlformats.org/officeDocument/2006/relationships/chart" Id="rId4"/><Relationship Target="../charts/chart15.xml" Type="http://schemas.openxmlformats.org/officeDocument/2006/relationships/chart" Id="rId9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11</xdr:col>
      <xdr:colOff>19048</xdr:colOff>
      <xdr:row>11</xdr:row>
      <xdr:rowOff>28574</xdr:rowOff>
    </xdr:from>
    <xdr:to>
      <xdr:col>14</xdr:col>
      <xdr:colOff>333374</xdr:colOff>
      <xdr:row>24</xdr:row>
      <xdr:rowOff>114300</xdr:rowOff>
    </xdr:to>
    <xdr:graphicFrame macro="">
      <xdr:nvGraphicFramePr>
        <xdr:cNvPr id="2" name="Chart 1">
          <a:extLst>
            <a:ext xmlns:a16="http://schemas.microsoft.com/office/drawing/2014/main" uri="{FF2B5EF4-FFF2-40B4-BE49-F238E27FC236}">
              <a16:creationId xmlns:a16="http://schemas.microsoft.com/office/drawing/2014/main" id="{847BB1B9-EBE9-4BAF-B217-4262D7D0C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11</xdr:row>
      <xdr:rowOff>0</xdr:rowOff>
    </xdr:from>
    <xdr:to>
      <xdr:col>18</xdr:col>
      <xdr:colOff>317501</xdr:colOff>
      <xdr:row>24</xdr:row>
      <xdr:rowOff>82551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E6012CD1-2BE4-483B-B051-FCA13C4A2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11</xdr:row>
      <xdr:rowOff>0</xdr:rowOff>
    </xdr:from>
    <xdr:to>
      <xdr:col>22</xdr:col>
      <xdr:colOff>314326</xdr:colOff>
      <xdr:row>24</xdr:row>
      <xdr:rowOff>85726</xdr:rowOff>
    </xdr:to>
    <xdr:graphicFrame macro="">
      <xdr:nvGraphicFramePr>
        <xdr:cNvPr id="4" name="Chart 3">
          <a:extLst>
            <a:ext xmlns:a16="http://schemas.microsoft.com/office/drawing/2014/main" uri="{FF2B5EF4-FFF2-40B4-BE49-F238E27FC236}">
              <a16:creationId xmlns:a16="http://schemas.microsoft.com/office/drawing/2014/main" id="{8F8F3EB7-1777-4AC9-A36C-20714F22A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27</xdr:row>
      <xdr:rowOff>0</xdr:rowOff>
    </xdr:from>
    <xdr:to>
      <xdr:col>14</xdr:col>
      <xdr:colOff>317501</xdr:colOff>
      <xdr:row>40</xdr:row>
      <xdr:rowOff>82551</xdr:rowOff>
    </xdr:to>
    <xdr:graphicFrame macro="">
      <xdr:nvGraphicFramePr>
        <xdr:cNvPr id="5" name="Chart 4">
          <a:extLst>
            <a:ext xmlns:a16="http://schemas.microsoft.com/office/drawing/2014/main" uri="{FF2B5EF4-FFF2-40B4-BE49-F238E27FC236}">
              <a16:creationId xmlns:a16="http://schemas.microsoft.com/office/drawing/2014/main" id="{2C39A73A-C234-400A-AD15-B68D7718C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27</xdr:row>
      <xdr:rowOff>0</xdr:rowOff>
    </xdr:from>
    <xdr:to>
      <xdr:col>18</xdr:col>
      <xdr:colOff>314326</xdr:colOff>
      <xdr:row>40</xdr:row>
      <xdr:rowOff>85726</xdr:rowOff>
    </xdr:to>
    <xdr:graphicFrame macro="">
      <xdr:nvGraphicFramePr>
        <xdr:cNvPr id="6" name="Chart 5">
          <a:extLst>
            <a:ext xmlns:a16="http://schemas.microsoft.com/office/drawing/2014/main" uri="{FF2B5EF4-FFF2-40B4-BE49-F238E27FC236}">
              <a16:creationId xmlns:a16="http://schemas.microsoft.com/office/drawing/2014/main" id="{C2EA9A6A-0661-49A1-A998-B419FDC32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0</xdr:colOff>
      <xdr:row>27</xdr:row>
      <xdr:rowOff>0</xdr:rowOff>
    </xdr:from>
    <xdr:to>
      <xdr:col>22</xdr:col>
      <xdr:colOff>311151</xdr:colOff>
      <xdr:row>40</xdr:row>
      <xdr:rowOff>82551</xdr:rowOff>
    </xdr:to>
    <xdr:graphicFrame macro="">
      <xdr:nvGraphicFramePr>
        <xdr:cNvPr id="7" name="Chart 6">
          <a:extLst>
            <a:ext xmlns:a16="http://schemas.microsoft.com/office/drawing/2014/main" uri="{FF2B5EF4-FFF2-40B4-BE49-F238E27FC236}">
              <a16:creationId xmlns:a16="http://schemas.microsoft.com/office/drawing/2014/main" id="{756CC477-B7CB-4D74-8D4D-262BBB96D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1688522</xdr:colOff>
      <xdr:row>17</xdr:row>
      <xdr:rowOff>108238</xdr:rowOff>
    </xdr:from>
    <xdr:to>
      <xdr:col>10</xdr:col>
      <xdr:colOff>184005</xdr:colOff>
      <xdr:row>28</xdr:row>
      <xdr:rowOff>176357</xdr:rowOff>
    </xdr:to>
    <xdr:graphicFrame macro="">
      <xdr:nvGraphicFramePr>
        <xdr:cNvPr id="12" name="Chart 11">
          <a:extLst>
            <a:ext xmlns:a16="http://schemas.microsoft.com/office/drawing/2014/main" uri="{FF2B5EF4-FFF2-40B4-BE49-F238E27FC236}">
              <a16:creationId xmlns:a16="http://schemas.microsoft.com/office/drawing/2014/main" id="{8259F3BB-066E-485E-BA88-8A62EFF5B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39</xdr:row>
      <xdr:rowOff>0</xdr:rowOff>
    </xdr:from>
    <xdr:to>
      <xdr:col>10</xdr:col>
      <xdr:colOff>248949</xdr:colOff>
      <xdr:row>48</xdr:row>
      <xdr:rowOff>74469</xdr:rowOff>
    </xdr:to>
    <xdr:graphicFrame macro="">
      <xdr:nvGraphicFramePr>
        <xdr:cNvPr id="13" name="Chart 12">
          <a:extLst>
            <a:ext xmlns:a16="http://schemas.microsoft.com/office/drawing/2014/main" uri="{FF2B5EF4-FFF2-40B4-BE49-F238E27FC236}">
              <a16:creationId xmlns:a16="http://schemas.microsoft.com/office/drawing/2014/main" id="{B5E19145-4B5D-420B-AF06-627961846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59</xdr:row>
      <xdr:rowOff>0</xdr:rowOff>
    </xdr:from>
    <xdr:to>
      <xdr:col>10</xdr:col>
      <xdr:colOff>248949</xdr:colOff>
      <xdr:row>70</xdr:row>
      <xdr:rowOff>74468</xdr:rowOff>
    </xdr:to>
    <xdr:graphicFrame macro="">
      <xdr:nvGraphicFramePr>
        <xdr:cNvPr id="14" name="Chart 13">
          <a:extLst>
            <a:ext xmlns:a16="http://schemas.microsoft.com/office/drawing/2014/main" uri="{FF2B5EF4-FFF2-40B4-BE49-F238E27FC236}">
              <a16:creationId xmlns:a16="http://schemas.microsoft.com/office/drawing/2014/main" id="{52C4AFAE-CDCE-486C-BA88-05DCDC989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17</xdr:row>
      <xdr:rowOff>0</xdr:rowOff>
    </xdr:from>
    <xdr:to>
      <xdr:col>16</xdr:col>
      <xdr:colOff>194829</xdr:colOff>
      <xdr:row>28</xdr:row>
      <xdr:rowOff>74469</xdr:rowOff>
    </xdr:to>
    <xdr:graphicFrame macro="">
      <xdr:nvGraphicFramePr>
        <xdr:cNvPr id="15" name="Chart 14">
          <a:extLst>
            <a:ext xmlns:a16="http://schemas.microsoft.com/office/drawing/2014/main" uri="{FF2B5EF4-FFF2-40B4-BE49-F238E27FC236}">
              <a16:creationId xmlns:a16="http://schemas.microsoft.com/office/drawing/2014/main" id="{194A7846-91EC-4F2C-AD27-E1DAD56A8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38</xdr:row>
      <xdr:rowOff>0</xdr:rowOff>
    </xdr:from>
    <xdr:to>
      <xdr:col>16</xdr:col>
      <xdr:colOff>198004</xdr:colOff>
      <xdr:row>47</xdr:row>
      <xdr:rowOff>442480</xdr:rowOff>
    </xdr:to>
    <xdr:graphicFrame macro="">
      <xdr:nvGraphicFramePr>
        <xdr:cNvPr id="16" name="Chart 15">
          <a:extLst>
            <a:ext xmlns:a16="http://schemas.microsoft.com/office/drawing/2014/main" uri="{FF2B5EF4-FFF2-40B4-BE49-F238E27FC236}">
              <a16:creationId xmlns:a16="http://schemas.microsoft.com/office/drawing/2014/main" id="{32A89748-0CA1-4C58-85E5-6BFBAD1E3D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59</xdr:row>
      <xdr:rowOff>0</xdr:rowOff>
    </xdr:from>
    <xdr:to>
      <xdr:col>16</xdr:col>
      <xdr:colOff>201179</xdr:colOff>
      <xdr:row>70</xdr:row>
      <xdr:rowOff>77643</xdr:rowOff>
    </xdr:to>
    <xdr:graphicFrame macro="">
      <xdr:nvGraphicFramePr>
        <xdr:cNvPr id="17" name="Chart 16">
          <a:extLst>
            <a:ext xmlns:a16="http://schemas.microsoft.com/office/drawing/2014/main" uri="{FF2B5EF4-FFF2-40B4-BE49-F238E27FC236}">
              <a16:creationId xmlns:a16="http://schemas.microsoft.com/office/drawing/2014/main" id="{8C93CA62-B1A4-4B07-BC8D-DD4CFF422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18</xdr:row>
      <xdr:rowOff>1</xdr:rowOff>
    </xdr:from>
    <xdr:to>
      <xdr:col>22</xdr:col>
      <xdr:colOff>324716</xdr:colOff>
      <xdr:row>27</xdr:row>
      <xdr:rowOff>151536</xdr:rowOff>
    </xdr:to>
    <xdr:graphicFrame macro="">
      <xdr:nvGraphicFramePr>
        <xdr:cNvPr id="18" name="Chart 17">
          <a:extLst>
            <a:ext xmlns:a16="http://schemas.microsoft.com/office/drawing/2014/main" uri="{FF2B5EF4-FFF2-40B4-BE49-F238E27FC236}">
              <a16:creationId xmlns:a16="http://schemas.microsoft.com/office/drawing/2014/main" id="{2DF12C0B-5257-48B6-A2F8-794E57E850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0</xdr:colOff>
      <xdr:row>18</xdr:row>
      <xdr:rowOff>0</xdr:rowOff>
    </xdr:from>
    <xdr:to>
      <xdr:col>29</xdr:col>
      <xdr:colOff>248949</xdr:colOff>
      <xdr:row>28</xdr:row>
      <xdr:rowOff>0</xdr:rowOff>
    </xdr:to>
    <xdr:graphicFrame macro="">
      <xdr:nvGraphicFramePr>
        <xdr:cNvPr id="19" name="Chart 18">
          <a:extLst>
            <a:ext xmlns:a16="http://schemas.microsoft.com/office/drawing/2014/main" uri="{FF2B5EF4-FFF2-40B4-BE49-F238E27FC236}">
              <a16:creationId xmlns:a16="http://schemas.microsoft.com/office/drawing/2014/main" id="{ED2B7DD3-99FE-4FFF-8939-B8A00F593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22</xdr:col>
      <xdr:colOff>248949</xdr:colOff>
      <xdr:row>47</xdr:row>
      <xdr:rowOff>442480</xdr:rowOff>
    </xdr:to>
    <xdr:graphicFrame macro="">
      <xdr:nvGraphicFramePr>
        <xdr:cNvPr id="20" name="Chart 19">
          <a:extLst>
            <a:ext xmlns:a16="http://schemas.microsoft.com/office/drawing/2014/main" uri="{FF2B5EF4-FFF2-40B4-BE49-F238E27FC236}">
              <a16:creationId xmlns:a16="http://schemas.microsoft.com/office/drawing/2014/main" id="{1245CAED-7E21-4417-92BD-6482879168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0</xdr:colOff>
      <xdr:row>59</xdr:row>
      <xdr:rowOff>0</xdr:rowOff>
    </xdr:from>
    <xdr:to>
      <xdr:col>22</xdr:col>
      <xdr:colOff>248949</xdr:colOff>
      <xdr:row>70</xdr:row>
      <xdr:rowOff>77643</xdr:rowOff>
    </xdr:to>
    <xdr:graphicFrame macro="">
      <xdr:nvGraphicFramePr>
        <xdr:cNvPr id="21" name="Chart 20">
          <a:extLst>
            <a:ext xmlns:a16="http://schemas.microsoft.com/office/drawing/2014/main" uri="{FF2B5EF4-FFF2-40B4-BE49-F238E27FC236}">
              <a16:creationId xmlns:a16="http://schemas.microsoft.com/office/drawing/2014/main" id="{51BBB350-18E6-4298-9361-E8F2B374D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24</xdr:col>
      <xdr:colOff>0</xdr:colOff>
      <xdr:row>38</xdr:row>
      <xdr:rowOff>0</xdr:rowOff>
    </xdr:from>
    <xdr:to>
      <xdr:col>29</xdr:col>
      <xdr:colOff>255299</xdr:colOff>
      <xdr:row>47</xdr:row>
      <xdr:rowOff>442480</xdr:rowOff>
    </xdr:to>
    <xdr:graphicFrame macro="">
      <xdr:nvGraphicFramePr>
        <xdr:cNvPr id="22" name="Chart 21">
          <a:extLst>
            <a:ext xmlns:a16="http://schemas.microsoft.com/office/drawing/2014/main" uri="{FF2B5EF4-FFF2-40B4-BE49-F238E27FC236}">
              <a16:creationId xmlns:a16="http://schemas.microsoft.com/office/drawing/2014/main" id="{6F99DD27-20D3-452C-8ADB-B2E220F97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0</xdr:colOff>
      <xdr:row>58</xdr:row>
      <xdr:rowOff>0</xdr:rowOff>
    </xdr:from>
    <xdr:to>
      <xdr:col>29</xdr:col>
      <xdr:colOff>258474</xdr:colOff>
      <xdr:row>69</xdr:row>
      <xdr:rowOff>77644</xdr:rowOff>
    </xdr:to>
    <xdr:graphicFrame macro="">
      <xdr:nvGraphicFramePr>
        <xdr:cNvPr id="23" name="Chart 22">
          <a:extLst>
            <a:ext xmlns:a16="http://schemas.microsoft.com/office/drawing/2014/main" uri="{FF2B5EF4-FFF2-40B4-BE49-F238E27FC236}">
              <a16:creationId xmlns:a16="http://schemas.microsoft.com/office/drawing/2014/main" id="{84C64895-17C8-4AC9-A63F-A1E6D41C5D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7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8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5FFA9-5381-496A-82F0-DEF9CC18A958}">
  <sheetPr>
    <tabColor rgb="FFFFC000"/>
  </sheetPr>
  <dimension ref="A1:V91"/>
  <sheetViews>
    <sheetView zoomScaleNormal="100" workbookViewId="0">
      <selection activeCell="B13" sqref="B13"/>
    </sheetView>
  </sheetViews>
  <sheetFormatPr defaultColWidth="8.7109375" defaultRowHeight="11.25" x14ac:dyDescent="0.2"/>
  <cols>
    <col min="1" max="1" width="8.7109375" style="1"/>
    <col min="2" max="2" width="18.42578125" style="1" customWidth="true"/>
    <col min="3" max="3" width="14.85546875" style="1" customWidth="true"/>
    <col min="4" max="9" width="8" style="2" customWidth="true"/>
    <col min="10" max="10" width="1.7109375" style="1" customWidth="true"/>
    <col min="11" max="16" width="8.140625" style="1" customWidth="true"/>
    <col min="17" max="16384" width="8.7109375" style="1"/>
  </cols>
  <sheetData>
    <row r="1" x14ac:dyDescent="0.2">
      <c r="B1" s="1" t="s">
        <v>0</v>
      </c>
      <c r="C1" s="1" t="s">
        <v>1</v>
      </c>
    </row>
    <row r="2" x14ac:dyDescent="0.2">
      <c r="D2" s="2">
        <v>5</v>
      </c>
      <c r="E2" s="2">
        <v>4</v>
      </c>
      <c r="F2" s="2">
        <v>3</v>
      </c>
      <c r="G2" s="2">
        <v>2</v>
      </c>
      <c r="I2" s="2">
        <v>1</v>
      </c>
      <c r="K2" s="2">
        <v>5</v>
      </c>
      <c r="L2" s="2">
        <v>4</v>
      </c>
      <c r="M2" s="2">
        <v>3</v>
      </c>
      <c r="N2" s="2">
        <v>2</v>
      </c>
      <c r="O2" s="2">
        <v>1</v>
      </c>
    </row>
    <row r="3" ht="24.6" customHeight="true" thickBot="true" x14ac:dyDescent="0.25">
      <c r="A3" s="3"/>
      <c r="B3" s="4"/>
      <c r="C3" s="4"/>
      <c r="D3" s="89" t="s">
        <v>2</v>
      </c>
      <c r="E3" s="89"/>
      <c r="F3" s="89"/>
      <c r="G3" s="89"/>
      <c r="H3" s="89"/>
      <c r="I3" s="89"/>
      <c r="J3" s="4"/>
      <c r="K3" s="89" t="s">
        <v>3</v>
      </c>
      <c r="L3" s="89"/>
      <c r="M3" s="89"/>
      <c r="N3" s="89"/>
      <c r="O3" s="89"/>
      <c r="P3" s="89"/>
    </row>
    <row r="4" s="5" customFormat="true" ht="54.95" customHeight="true" x14ac:dyDescent="0.25"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7"/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</row>
    <row r="5" x14ac:dyDescent="0.2">
      <c r="A5" s="3"/>
      <c r="C5" s="8" t="s">
        <v>11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x14ac:dyDescent="0.2">
      <c r="A6" s="3"/>
      <c r="B6" s="8"/>
      <c r="C6" s="8" t="s">
        <v>12</v>
      </c>
      <c r="D6" s="9">
        <f>+'demo-6 self men women back'!AA3</f>
        <v>2.4363175233779533</v>
      </c>
      <c r="E6" s="9">
        <f>+'demo-6 self men women back'!Z3</f>
        <v>18.675138449805573</v>
      </c>
      <c r="F6" s="9">
        <f>+'demo-6 self men women back'!Y3</f>
        <v>7.6750630728097446</v>
      </c>
      <c r="G6" s="9">
        <f>+'demo-6 self men women back'!X3</f>
        <v>62.89261438459117</v>
      </c>
      <c r="H6" s="9">
        <f>+'demo-6 self men women back'!W3</f>
        <v>8.3208665694155624</v>
      </c>
      <c r="I6" s="9">
        <f>+'demo-6 self men women back'!AB3</f>
        <v>48.623918087477477</v>
      </c>
      <c r="J6" s="9"/>
      <c r="K6" s="9">
        <f>+'demo-6 self men women back'!N3</f>
        <v>1.9330805410359448</v>
      </c>
      <c r="L6" s="9">
        <f>+'demo-6 self men women back'!M3</f>
        <v>16.375183383522508</v>
      </c>
      <c r="M6" s="9">
        <f>+'demo-6 self men women back'!L3</f>
        <v>7.8212862528661535</v>
      </c>
      <c r="N6" s="9">
        <f>+'demo-6 self men women back'!K3</f>
        <v>33.002529601541596</v>
      </c>
      <c r="O6" s="9">
        <f>+'demo-6 self men women back'!J3</f>
        <v>40.867920221033799</v>
      </c>
      <c r="P6" s="9">
        <v>51.11</v>
      </c>
      <c r="Q6" s="8"/>
      <c r="R6" s="8"/>
    </row>
    <row r="7" x14ac:dyDescent="0.2">
      <c r="A7" s="3"/>
      <c r="B7" s="8"/>
      <c r="C7" s="8" t="s">
        <v>13</v>
      </c>
      <c r="D7" s="9">
        <f>+'demo-6 self men women back'!AA4</f>
        <v>4.3116692954130817</v>
      </c>
      <c r="E7" s="9">
        <f>+'demo-6 self men women back'!Z4</f>
        <v>23.982364955999781</v>
      </c>
      <c r="F7" s="9">
        <f>+'demo-6 self men women back'!Y4</f>
        <v>9.8144844378786651</v>
      </c>
      <c r="G7" s="9">
        <f>+'demo-6 self men women back'!X4</f>
        <v>57.033055737383677</v>
      </c>
      <c r="H7" s="9">
        <f>+'demo-6 self men women back'!W4</f>
        <v>4.8584255733247925</v>
      </c>
      <c r="I7" s="9">
        <f>+'demo-6 self men women back'!AB4</f>
        <v>47.579585612622424</v>
      </c>
      <c r="J7" s="9"/>
      <c r="K7" s="9">
        <f>+'demo-6 self men women back'!N4</f>
        <v>2.4982638532001853</v>
      </c>
      <c r="L7" s="9">
        <f>+'demo-6 self men women back'!M4</f>
        <v>21.40599737053082</v>
      </c>
      <c r="M7" s="9">
        <f>+'demo-6 self men women back'!L4</f>
        <v>8.7161942947132651</v>
      </c>
      <c r="N7" s="9">
        <f>+'demo-6 self men women back'!K4</f>
        <v>28.867540713424507</v>
      </c>
      <c r="O7" s="9">
        <f>+'demo-6 self men women back'!J4</f>
        <v>38.512003768131223</v>
      </c>
      <c r="P7" s="9">
        <v>52.04</v>
      </c>
      <c r="Q7" s="8"/>
      <c r="R7" s="8"/>
    </row>
    <row r="8" x14ac:dyDescent="0.2">
      <c r="A8" s="3"/>
      <c r="B8" s="8"/>
      <c r="C8" s="8" t="s">
        <v>14</v>
      </c>
      <c r="D8" s="9">
        <f>+'demo-6 self men women back'!AA5</f>
        <v>5.611997758493505</v>
      </c>
      <c r="E8" s="9">
        <f>+'demo-6 self men women back'!Z5</f>
        <v>20.866984952146371</v>
      </c>
      <c r="F8" s="9">
        <f>+'demo-6 self men women back'!Y5</f>
        <v>14.722128122569458</v>
      </c>
      <c r="G8" s="9">
        <f>+'demo-6 self men women back'!X5</f>
        <v>54.803831245376365</v>
      </c>
      <c r="H8" s="9">
        <f>+'demo-6 self men women back'!W5</f>
        <v>3.9950579214143023</v>
      </c>
      <c r="I8" s="9">
        <f>+'demo-6 self men women back'!AB5</f>
        <v>46.521105487301504</v>
      </c>
      <c r="J8" s="9"/>
      <c r="K8" s="9">
        <f>+'demo-6 self men women back'!N5</f>
        <v>3.525915990887714</v>
      </c>
      <c r="L8" s="9">
        <f>+'demo-6 self men women back'!M5</f>
        <v>16.748049317978499</v>
      </c>
      <c r="M8" s="9">
        <f>+'demo-6 self men women back'!L5</f>
        <v>12.834567384422177</v>
      </c>
      <c r="N8" s="9">
        <f>+'demo-6 self men women back'!K5</f>
        <v>26.347094024273421</v>
      </c>
      <c r="O8" s="9">
        <f>+'demo-6 self men women back'!J5</f>
        <v>40.544373282438194</v>
      </c>
      <c r="P8" s="9">
        <v>53.39</v>
      </c>
      <c r="Q8" s="8"/>
      <c r="R8" s="8"/>
    </row>
    <row r="9" x14ac:dyDescent="0.2">
      <c r="A9" s="3"/>
      <c r="B9" s="8"/>
      <c r="C9" s="8" t="s">
        <v>15</v>
      </c>
      <c r="D9" s="9">
        <f>+'demo-6 self men women back'!AA6</f>
        <v>4.2786416646687346</v>
      </c>
      <c r="E9" s="9">
        <f>+'demo-6 self men women back'!Z6</f>
        <v>22.540599723975962</v>
      </c>
      <c r="F9" s="9">
        <f>+'demo-6 self men women back'!Y6</f>
        <v>14.516448024307769</v>
      </c>
      <c r="G9" s="9">
        <f>+'demo-6 self men women back'!X6</f>
        <v>55.785189903084827</v>
      </c>
      <c r="H9" s="9">
        <f>+'demo-6 self men women back'!W6</f>
        <v>2.8791206839627019</v>
      </c>
      <c r="I9" s="9">
        <f>+'demo-6 self men women back'!AB6</f>
        <v>44.808618183216815</v>
      </c>
      <c r="J9" s="9"/>
      <c r="K9" s="9">
        <f>+'demo-6 self men women back'!N6</f>
        <v>2.9088120730447171</v>
      </c>
      <c r="L9" s="9">
        <f>+'demo-6 self men women back'!M6</f>
        <v>12.093929616141667</v>
      </c>
      <c r="M9" s="9">
        <f>+'demo-6 self men women back'!L6</f>
        <v>12.966835391602785</v>
      </c>
      <c r="N9" s="9">
        <f>+'demo-6 self men women back'!K6</f>
        <v>28.969955018820443</v>
      </c>
      <c r="O9" s="9">
        <f>+'demo-6 self men women back'!J6</f>
        <v>43.060467900390393</v>
      </c>
      <c r="P9" s="9">
        <v>55.2</v>
      </c>
      <c r="Q9" s="8"/>
      <c r="R9" s="8"/>
    </row>
    <row r="10" x14ac:dyDescent="0.2">
      <c r="A10" s="3"/>
      <c r="B10" s="8"/>
      <c r="C10" s="8" t="s">
        <v>16</v>
      </c>
      <c r="D10" s="9">
        <f>+'demo-6 self men women back'!AA7</f>
        <v>3.7054521721712752</v>
      </c>
      <c r="E10" s="9">
        <f>+'demo-6 self men women back'!Z7</f>
        <v>20.90844376023021</v>
      </c>
      <c r="F10" s="9">
        <f>+'demo-6 self men women back'!Y7</f>
        <v>18.587191840211794</v>
      </c>
      <c r="G10" s="9">
        <f>+'demo-6 self men women back'!X7</f>
        <v>53.437603102221665</v>
      </c>
      <c r="H10" s="9">
        <f>+'demo-6 self men women back'!W7</f>
        <v>3.3613091251650635</v>
      </c>
      <c r="I10" s="9">
        <f>+'demo-6 self men women back'!AB7</f>
        <v>46.369832171051186</v>
      </c>
      <c r="J10" s="9"/>
      <c r="K10" s="9">
        <f>+'demo-6 self men women back'!N7</f>
        <v>2.1747271905469105</v>
      </c>
      <c r="L10" s="9">
        <f>+'demo-6 self men women back'!M7</f>
        <v>14.500110691916724</v>
      </c>
      <c r="M10" s="9">
        <f>+'demo-6 self men women back'!L7</f>
        <v>15.771822450165576</v>
      </c>
      <c r="N10" s="9">
        <f>+'demo-6 self men women back'!K7</f>
        <v>28.762764161647098</v>
      </c>
      <c r="O10" s="9">
        <f>+'demo-6 self men women back'!J7</f>
        <v>38.790575505723695</v>
      </c>
      <c r="P10" s="9">
        <v>53.74</v>
      </c>
      <c r="Q10" s="8"/>
      <c r="R10" s="8"/>
    </row>
    <row r="11" x14ac:dyDescent="0.2">
      <c r="A11" s="3"/>
      <c r="B11" s="8"/>
      <c r="C11" s="8" t="s">
        <v>17</v>
      </c>
      <c r="D11" s="9">
        <f>+'demo-6 self men women back'!AA8</f>
        <v>4.2866461969494578</v>
      </c>
      <c r="E11" s="9">
        <f>+'demo-6 self men women back'!Z8</f>
        <v>18.37012847038935</v>
      </c>
      <c r="F11" s="9">
        <f>+'demo-6 self men women back'!Y8</f>
        <v>18.72136120790568</v>
      </c>
      <c r="G11" s="9">
        <f>+'demo-6 self men women back'!X8</f>
        <v>53.774478935936799</v>
      </c>
      <c r="H11" s="9">
        <f>+'demo-6 self men women back'!W8</f>
        <v>4.8473851888187136</v>
      </c>
      <c r="I11" s="9">
        <f>+'demo-6 self men women back'!AB8</f>
        <v>45.746571218148837</v>
      </c>
      <c r="J11" s="9"/>
      <c r="K11" s="9">
        <f>+'demo-6 self men women back'!N8</f>
        <v>2.7250962412539668</v>
      </c>
      <c r="L11" s="9">
        <f>+'demo-6 self men women back'!M8</f>
        <v>12.956569009731822</v>
      </c>
      <c r="M11" s="9">
        <f>+'demo-6 self men women back'!L8</f>
        <v>15.204508043142607</v>
      </c>
      <c r="N11" s="9">
        <f>+'demo-6 self men women back'!K8</f>
        <v>28.598328041525367</v>
      </c>
      <c r="O11" s="9">
        <f>+'demo-6 self men women back'!J8</f>
        <v>40.515498664346239</v>
      </c>
      <c r="P11" s="9">
        <v>54.25</v>
      </c>
      <c r="Q11" s="8"/>
      <c r="R11" s="8"/>
    </row>
    <row r="12" x14ac:dyDescent="0.2">
      <c r="A12" s="3"/>
      <c r="B12" s="8"/>
      <c r="C12" s="8" t="s">
        <v>18</v>
      </c>
      <c r="D12" s="9">
        <f>+'demo-6 self men women back'!AA9</f>
        <v>4.7983679035264828</v>
      </c>
      <c r="E12" s="9">
        <f>+'demo-6 self men women back'!Z9</f>
        <v>12.772938208799747</v>
      </c>
      <c r="F12" s="9">
        <f>+'demo-6 self men women back'!Y9</f>
        <v>22.882186906761255</v>
      </c>
      <c r="G12" s="9">
        <f>+'demo-6 self men women back'!X9</f>
        <v>53.269865881158843</v>
      </c>
      <c r="H12" s="9">
        <f>+'demo-6 self men women back'!W9</f>
        <v>6.2766410997536743</v>
      </c>
      <c r="I12" s="9">
        <f>+'demo-6 self men women back'!AB9</f>
        <v>46.249533289082223</v>
      </c>
      <c r="J12" s="9"/>
      <c r="K12" s="9">
        <f>+'demo-6 self men women back'!N9</f>
        <v>2.2595802107560226</v>
      </c>
      <c r="L12" s="9">
        <f>+'demo-6 self men women back'!M9</f>
        <v>9.6401986964137016</v>
      </c>
      <c r="M12" s="9">
        <f>+'demo-6 self men women back'!L9</f>
        <v>17.190363798202544</v>
      </c>
      <c r="N12" s="9">
        <f>+'demo-6 self men women back'!K9</f>
        <v>23.326476584259339</v>
      </c>
      <c r="O12" s="9">
        <f>+'demo-6 self men women back'!J9</f>
        <v>47.583380710368395</v>
      </c>
      <c r="P12" s="9">
        <v>54.07</v>
      </c>
      <c r="Q12" s="8"/>
      <c r="R12" s="8"/>
    </row>
    <row r="13" x14ac:dyDescent="0.2">
      <c r="A13" s="3"/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8"/>
      <c r="R13" s="8"/>
    </row>
    <row r="14" x14ac:dyDescent="0.2">
      <c r="A14" s="3"/>
      <c r="C14" s="8" t="s">
        <v>19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8"/>
      <c r="R14" s="8"/>
    </row>
    <row r="15" x14ac:dyDescent="0.2">
      <c r="A15" s="3"/>
      <c r="B15" s="8"/>
      <c r="C15" s="8" t="s">
        <v>20</v>
      </c>
      <c r="D15" s="9">
        <f>+'demo-6 self men women back'!AA12</f>
        <v>0.72349638442338793</v>
      </c>
      <c r="E15" s="9">
        <f>+'demo-6 self men women back'!Z12</f>
        <v>0.83699269865114068</v>
      </c>
      <c r="F15" s="9">
        <f>+'demo-6 self men women back'!Y12</f>
        <v>24.188413107330128</v>
      </c>
      <c r="G15" s="9">
        <f>+'demo-6 self men women back'!X12</f>
        <v>68.828545155347953</v>
      </c>
      <c r="H15" s="9">
        <f>+'demo-6 self men women back'!W12</f>
        <v>5.4225526542473874</v>
      </c>
      <c r="I15" s="9">
        <f>+'demo-6 self men women back'!AB12</f>
        <v>44.492472963991723</v>
      </c>
      <c r="J15" s="9"/>
      <c r="K15" s="9">
        <f>+'demo-6 self men women back'!N12</f>
        <v>0.16936016581381055</v>
      </c>
      <c r="L15" s="9">
        <f>+'demo-6 self men women back'!M12</f>
        <v>0.27750310225704777</v>
      </c>
      <c r="M15" s="9">
        <f>+'demo-6 self men women back'!L12</f>
        <v>17.140759919948184</v>
      </c>
      <c r="N15" s="9">
        <f>+'demo-6 self men women back'!K12</f>
        <v>26.328247491226954</v>
      </c>
      <c r="O15" s="9">
        <f>+'demo-6 self men women back'!J12</f>
        <v>56.084129320754009</v>
      </c>
      <c r="P15" s="9">
        <v>55.43</v>
      </c>
      <c r="Q15" s="8"/>
      <c r="R15" s="8"/>
    </row>
    <row r="16" x14ac:dyDescent="0.2">
      <c r="A16" s="3"/>
      <c r="B16" s="8"/>
      <c r="C16" s="8" t="s">
        <v>21</v>
      </c>
      <c r="D16" s="9">
        <f>+'demo-6 self men women back'!AA13</f>
        <v>1.705738295969637</v>
      </c>
      <c r="E16" s="9">
        <f>+'demo-6 self men women back'!Z13</f>
        <v>5.4909250093676931</v>
      </c>
      <c r="F16" s="9">
        <f>+'demo-6 self men women back'!Y13</f>
        <v>19.824660185832162</v>
      </c>
      <c r="G16" s="9">
        <f>+'demo-6 self men women back'!X13</f>
        <v>67.910983698949394</v>
      </c>
      <c r="H16" s="9">
        <f>+'demo-6 self men women back'!W13</f>
        <v>5.0676928098811107</v>
      </c>
      <c r="I16" s="9">
        <f>+'demo-6 self men women back'!AB13</f>
        <v>45.335190917016412</v>
      </c>
      <c r="J16" s="9"/>
      <c r="K16" s="9">
        <f>+'demo-6 self men women back'!N13</f>
        <v>1.0316190647651058</v>
      </c>
      <c r="L16" s="9">
        <f>+'demo-6 self men women back'!M13</f>
        <v>1.4307156313961849</v>
      </c>
      <c r="M16" s="9">
        <f>+'demo-6 self men women back'!L13</f>
        <v>15.78194267297402</v>
      </c>
      <c r="N16" s="9">
        <f>+'demo-6 self men women back'!K13</f>
        <v>32.585962188087905</v>
      </c>
      <c r="O16" s="9">
        <f>+'demo-6 self men women back'!J13</f>
        <v>49.169760442776777</v>
      </c>
      <c r="P16" s="9">
        <v>54.5</v>
      </c>
      <c r="Q16" s="8"/>
      <c r="R16" s="8"/>
    </row>
    <row r="17" x14ac:dyDescent="0.2">
      <c r="A17" s="3"/>
      <c r="B17" s="8"/>
      <c r="C17" s="8" t="s">
        <v>22</v>
      </c>
      <c r="D17" s="9">
        <f>+'demo-6 self men women back'!AA14</f>
        <v>10.004245608448761</v>
      </c>
      <c r="E17" s="9">
        <f>+'demo-6 self men women back'!Z14</f>
        <v>30.437297670222364</v>
      </c>
      <c r="F17" s="9">
        <f>+'demo-6 self men women back'!Y14</f>
        <v>9.2846149763838017</v>
      </c>
      <c r="G17" s="9">
        <f>+'demo-6 self men women back'!X14</f>
        <v>44.317253091333654</v>
      </c>
      <c r="H17" s="9">
        <f>+'demo-6 self men women back'!W14</f>
        <v>5.956588653611421</v>
      </c>
      <c r="I17" s="9">
        <f>+'demo-6 self men women back'!AB14</f>
        <v>25.649995916256024</v>
      </c>
      <c r="J17" s="9"/>
      <c r="K17" s="9">
        <f>+'demo-6 self men women back'!N14</f>
        <v>2.5884765374686465</v>
      </c>
      <c r="L17" s="9">
        <f>+'demo-6 self men women back'!M14</f>
        <v>11.959757593511416</v>
      </c>
      <c r="M17" s="9">
        <f>+'demo-6 self men women back'!L14</f>
        <v>19.989380984639045</v>
      </c>
      <c r="N17" s="9">
        <f>+'demo-6 self men women back'!K14</f>
        <v>27.763598747688533</v>
      </c>
      <c r="O17" s="9">
        <f>+'demo-6 self men women back'!J14</f>
        <v>37.698786136692355</v>
      </c>
      <c r="P17" s="9">
        <v>73.930000000000007</v>
      </c>
      <c r="Q17" s="8"/>
      <c r="R17" s="8"/>
    </row>
    <row r="18" x14ac:dyDescent="0.2">
      <c r="A18" s="3"/>
      <c r="B18" s="8"/>
      <c r="C18" s="8" t="s">
        <v>23</v>
      </c>
      <c r="D18" s="9">
        <f>+'demo-6 self men women back'!AA15</f>
        <v>7.3085124594697852</v>
      </c>
      <c r="E18" s="9">
        <f>+'demo-6 self men women back'!Z15</f>
        <v>36.374743317540315</v>
      </c>
      <c r="F18" s="9">
        <f>+'demo-6 self men women back'!Y15</f>
        <v>9.629717822375655</v>
      </c>
      <c r="G18" s="9">
        <f>+'demo-6 self men women back'!X15</f>
        <v>42.465996717293017</v>
      </c>
      <c r="H18" s="9">
        <f>+'demo-6 self men women back'!W15</f>
        <v>4.2210296833212269</v>
      </c>
      <c r="I18" s="9">
        <f>+'demo-6 self men women back'!AB15</f>
        <v>48.637113419295233</v>
      </c>
      <c r="J18" s="9"/>
      <c r="K18" s="9">
        <f>+'demo-6 self men women back'!N15</f>
        <v>4.9315354336686132</v>
      </c>
      <c r="L18" s="9">
        <f>+'demo-6 self men women back'!M15</f>
        <v>31.229193277068841</v>
      </c>
      <c r="M18" s="9">
        <f>+'demo-6 self men women back'!L15</f>
        <v>9.2880331342573541</v>
      </c>
      <c r="N18" s="9">
        <f>+'demo-6 self men women back'!K15</f>
        <v>25.467082389114186</v>
      </c>
      <c r="O18" s="9">
        <f>+'demo-6 self men women back'!J15</f>
        <v>29.084155765891005</v>
      </c>
      <c r="P18" s="9">
        <v>51.49</v>
      </c>
      <c r="Q18" s="8"/>
      <c r="R18" s="8"/>
    </row>
    <row r="19" x14ac:dyDescent="0.2">
      <c r="A19" s="3"/>
      <c r="B19" s="8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8"/>
      <c r="R19" s="8"/>
    </row>
    <row r="20" x14ac:dyDescent="0.2">
      <c r="A20" s="3"/>
      <c r="C20" s="8" t="s">
        <v>24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8"/>
      <c r="R20" s="8"/>
    </row>
    <row r="21" x14ac:dyDescent="0.2">
      <c r="A21" s="3"/>
      <c r="B21" s="8"/>
      <c r="C21" s="8" t="s">
        <v>25</v>
      </c>
      <c r="D21" s="9">
        <f>+'demo-6 self men women back'!AA18</f>
        <v>1.0745987981132854</v>
      </c>
      <c r="E21" s="9">
        <f>+'demo-6 self men women back'!Z18</f>
        <v>5.2982628336473274</v>
      </c>
      <c r="F21" s="9">
        <f>+'demo-6 self men women back'!Y18</f>
        <v>27.263421526698661</v>
      </c>
      <c r="G21" s="9">
        <f>+'demo-6 self men women back'!X18</f>
        <v>60.697255875355829</v>
      </c>
      <c r="H21" s="9">
        <f>+'demo-6 self men women back'!W18</f>
        <v>5.6664609661849035</v>
      </c>
      <c r="I21" s="9">
        <f>+'demo-6 self men women back'!AB18</f>
        <v>44.323856371770546</v>
      </c>
      <c r="J21" s="9"/>
      <c r="K21" s="9">
        <f>+'demo-6 self men women back'!N18</f>
        <v>0.55809014320710071</v>
      </c>
      <c r="L21" s="9">
        <f>+'demo-6 self men women back'!M18</f>
        <v>3.9498228620585425</v>
      </c>
      <c r="M21" s="9">
        <f>+'demo-6 self men women back'!L18</f>
        <v>17.348057452528725</v>
      </c>
      <c r="N21" s="9">
        <f>+'demo-6 self men women back'!K18</f>
        <v>20.727576710880875</v>
      </c>
      <c r="O21" s="9">
        <f>+'demo-6 self men women back'!J18</f>
        <v>57.416452831324762</v>
      </c>
      <c r="P21" s="9">
        <v>55.64</v>
      </c>
      <c r="Q21" s="8"/>
      <c r="R21" s="8"/>
    </row>
    <row r="22" x14ac:dyDescent="0.2">
      <c r="A22" s="3"/>
      <c r="B22" s="8"/>
      <c r="C22" s="8" t="s">
        <v>26</v>
      </c>
      <c r="D22" s="9">
        <f>+'demo-6 self men women back'!AA19</f>
        <v>3.4956503623522908</v>
      </c>
      <c r="E22" s="9">
        <f>+'demo-6 self men women back'!Z19</f>
        <v>15.933240138220459</v>
      </c>
      <c r="F22" s="9">
        <f>+'demo-6 self men women back'!Y19</f>
        <v>14.481805333156947</v>
      </c>
      <c r="G22" s="9">
        <f>+'demo-6 self men women back'!X19</f>
        <v>61.271727639658856</v>
      </c>
      <c r="H22" s="9">
        <f>+'demo-6 self men women back'!W19</f>
        <v>4.8175765266114432</v>
      </c>
      <c r="I22" s="9">
        <f>+'demo-6 self men women back'!AB19</f>
        <v>46.826411955224167</v>
      </c>
      <c r="J22" s="9"/>
      <c r="K22" s="9">
        <f>+'demo-6 self men women back'!N19</f>
        <v>2.2133561976779665</v>
      </c>
      <c r="L22" s="9">
        <f>+'demo-6 self men women back'!M19</f>
        <v>11.05673655756361</v>
      </c>
      <c r="M22" s="9">
        <f>+'demo-6 self men women back'!L19</f>
        <v>14.23561366841207</v>
      </c>
      <c r="N22" s="9">
        <f>+'demo-6 self men women back'!K19</f>
        <v>30.99660581941664</v>
      </c>
      <c r="O22" s="9">
        <f>+'demo-6 self men women back'!J19</f>
        <v>41.497687756929714</v>
      </c>
      <c r="P22" s="9">
        <v>53.17</v>
      </c>
      <c r="Q22" s="8"/>
      <c r="R22" s="8"/>
    </row>
    <row r="23" x14ac:dyDescent="0.2">
      <c r="A23" s="3"/>
      <c r="B23" s="8"/>
      <c r="C23" s="8" t="s">
        <v>27</v>
      </c>
      <c r="D23" s="9">
        <f>+'demo-6 self men women back'!AA20</f>
        <v>6.7976613366349872</v>
      </c>
      <c r="E23" s="9">
        <f>+'demo-6 self men women back'!Z20</f>
        <v>31.035236218106181</v>
      </c>
      <c r="F23" s="9">
        <f>+'demo-6 self men women back'!Y20</f>
        <v>11.324401132416847</v>
      </c>
      <c r="G23" s="9">
        <f>+'demo-6 self men women back'!X20</f>
        <v>46.703547895641137</v>
      </c>
      <c r="H23" s="9">
        <f>+'demo-6 self men women back'!W20</f>
        <v>4.1391534172008395</v>
      </c>
      <c r="I23" s="9">
        <f>+'demo-6 self men women back'!AB20</f>
        <v>48.160867830075588</v>
      </c>
      <c r="J23" s="9"/>
      <c r="K23" s="9">
        <f>+'demo-6 self men women back'!N20</f>
        <v>3.3691214868697119</v>
      </c>
      <c r="L23" s="9">
        <f>+'demo-6 self men women back'!M20</f>
        <v>25.637565420883963</v>
      </c>
      <c r="M23" s="9">
        <f>+'demo-6 self men women back'!L20</f>
        <v>9.1594281004311444</v>
      </c>
      <c r="N23" s="9">
        <f>+'demo-6 self men women back'!K20</f>
        <v>31.244254057823991</v>
      </c>
      <c r="O23" s="9">
        <f>+'demo-6 self men women back'!J20</f>
        <v>30.589630933991192</v>
      </c>
      <c r="P23" s="9">
        <v>51.76</v>
      </c>
      <c r="Q23" s="8"/>
      <c r="R23" s="8"/>
    </row>
    <row r="24" x14ac:dyDescent="0.2">
      <c r="A24" s="3"/>
      <c r="B24" s="8"/>
      <c r="C24" s="8" t="s">
        <v>28</v>
      </c>
      <c r="D24" s="9">
        <f>+'demo-6 self men women back'!AA21</f>
        <v>10.091087572842191</v>
      </c>
      <c r="E24" s="9">
        <f>+'demo-6 self men women back'!Z21</f>
        <v>47.273602999913457</v>
      </c>
      <c r="F24" s="9">
        <f>+'demo-6 self men women back'!Y21</f>
        <v>7.854745611344284</v>
      </c>
      <c r="G24" s="9">
        <f>+'demo-6 self men women back'!X21</f>
        <v>31.138918630156727</v>
      </c>
      <c r="H24" s="9">
        <f>+'demo-6 self men women back'!W21</f>
        <v>3.6416451857433425</v>
      </c>
      <c r="I24" s="9">
        <f>+'demo-6 self men women back'!AB21</f>
        <v>44.956869253961436</v>
      </c>
      <c r="J24" s="9"/>
      <c r="K24" s="9">
        <f>+'demo-6 self men women back'!N21</f>
        <v>7.7456214431048513</v>
      </c>
      <c r="L24" s="9">
        <f>+'demo-6 self men women back'!M21</f>
        <v>35.431727227174257</v>
      </c>
      <c r="M24" s="9">
        <f>+'demo-6 self men women back'!L21</f>
        <v>7.4534092532379814</v>
      </c>
      <c r="N24" s="9">
        <f>+'demo-6 self men women back'!K21</f>
        <v>20.353859487977331</v>
      </c>
      <c r="O24" s="9">
        <f>+'demo-6 self men women back'!J21</f>
        <v>29.015382588505577</v>
      </c>
      <c r="P24" s="9">
        <v>55.25</v>
      </c>
      <c r="Q24" s="8"/>
      <c r="R24" s="8"/>
    </row>
    <row r="25" x14ac:dyDescent="0.2">
      <c r="A25" s="3"/>
      <c r="B25" s="8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8"/>
      <c r="R25" s="8"/>
    </row>
    <row r="26" ht="15" x14ac:dyDescent="0.25">
      <c r="A26" s="3"/>
      <c r="C26" s="8" t="s">
        <v>29</v>
      </c>
      <c r="D26" s="9">
        <f>+'demo-6 self men women back'!AA23</f>
        <v>4.0073118713182412</v>
      </c>
      <c r="E26" s="9">
        <f>+'demo-6 self men women back'!Z23</f>
        <v>18.87740692992206</v>
      </c>
      <c r="F26" s="9">
        <f>+'demo-6 self men women back'!Y23</f>
        <v>15.949101456465142</v>
      </c>
      <c r="G26" s="9">
        <f>+'demo-6 self men women back'!X23</f>
        <v>56.815945925239141</v>
      </c>
      <c r="H26" s="9">
        <f>+'demo-6 self men women back'!W23</f>
        <v>4.3502338170554111</v>
      </c>
      <c r="I26" s="9">
        <f>+'demo-6 self men women back'!AB23</f>
        <v>47.708949137155756</v>
      </c>
      <c r="J26" s="9"/>
      <c r="K26" s="9">
        <f>+'demo-6 self men women back'!N23</f>
        <v>2.4967342766101495</v>
      </c>
      <c r="L26" s="9">
        <f>+'demo-6 self men women back'!M23</f>
        <v>13.774981142267531</v>
      </c>
      <c r="M26" s="9">
        <f>+'demo-6 self men women back'!L23</f>
        <v>12.832027900498172</v>
      </c>
      <c r="N26" s="9">
        <f>+'demo-6 self men women back'!K23</f>
        <v>23.594601673108652</v>
      </c>
      <c r="O26" s="9">
        <f>+'demo-6 self men women back'!J23</f>
        <v>47.301655007515492</v>
      </c>
      <c r="P26" s="9">
        <v>52.29</v>
      </c>
      <c r="Q26" s="8"/>
      <c r="R26" s="8"/>
      <c r="T26" s="10"/>
      <c r="U26" s="10"/>
      <c r="V26" s="10"/>
    </row>
    <row r="27" ht="15" x14ac:dyDescent="0.25">
      <c r="A27" s="3"/>
      <c r="C27" s="8" t="s">
        <v>30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8"/>
      <c r="R27" s="8"/>
      <c r="T27" s="10"/>
      <c r="U27" s="10"/>
    </row>
    <row r="28" x14ac:dyDescent="0.2">
      <c r="A28" s="3"/>
      <c r="B28" s="8"/>
      <c r="C28" s="8" t="s">
        <v>31</v>
      </c>
      <c r="D28" s="9">
        <f>+'demo-6 self men women back'!AA25</f>
        <v>5.9390451220296532</v>
      </c>
      <c r="E28" s="9">
        <f>+'demo-6 self men women back'!Z25</f>
        <v>24.417096697096333</v>
      </c>
      <c r="F28" s="9">
        <f>+'demo-6 self men women back'!Y25</f>
        <v>14.439752200837377</v>
      </c>
      <c r="G28" s="9">
        <f>+'demo-6 self men women back'!X25</f>
        <v>48.931878256989201</v>
      </c>
      <c r="H28" s="9">
        <f>+'demo-6 self men women back'!W25</f>
        <v>6.2722277230474344</v>
      </c>
      <c r="I28" s="9">
        <f>+'demo-6 self men women back'!AB25</f>
        <v>50.248555708671915</v>
      </c>
      <c r="J28" s="9"/>
      <c r="K28" s="9">
        <f>+'demo-6 self men women back'!N25</f>
        <v>2.8041273986948729</v>
      </c>
      <c r="L28" s="9">
        <f>+'demo-6 self men women back'!M25</f>
        <v>21.402181988196979</v>
      </c>
      <c r="M28" s="9">
        <f>+'demo-6 self men women back'!L25</f>
        <v>13.246707134150885</v>
      </c>
      <c r="N28" s="9">
        <f>+'demo-6 self men women back'!K25</f>
        <v>30.081225344167922</v>
      </c>
      <c r="O28" s="9">
        <f>+'demo-6 self men women back'!J25</f>
        <v>32.46575813478934</v>
      </c>
      <c r="P28" s="9">
        <v>49.73</v>
      </c>
      <c r="Q28" s="8"/>
      <c r="R28" s="8"/>
    </row>
    <row r="29" x14ac:dyDescent="0.2">
      <c r="A29" s="3"/>
      <c r="B29" s="8"/>
      <c r="C29" s="8" t="s">
        <v>32</v>
      </c>
      <c r="D29" s="9">
        <f>+'demo-6 self men women back'!AA26</f>
        <v>2.1634617190075938</v>
      </c>
      <c r="E29" s="9">
        <f>+'demo-6 self men women back'!Z26</f>
        <v>19.18236844417773</v>
      </c>
      <c r="F29" s="9">
        <f>+'demo-6 self men women back'!Y26</f>
        <v>15.245100947777241</v>
      </c>
      <c r="G29" s="9">
        <f>+'demo-6 self men women back'!X26</f>
        <v>59.053604730549317</v>
      </c>
      <c r="H29" s="9">
        <f>+'demo-6 self men women back'!W26</f>
        <v>4.3554641584881235</v>
      </c>
      <c r="I29" s="9">
        <f>+'demo-6 self men women back'!AB26</f>
        <v>53.634591532183826</v>
      </c>
      <c r="J29" s="9"/>
      <c r="K29" s="9">
        <f>+'demo-6 self men women back'!N26</f>
        <v>3.085283845071157</v>
      </c>
      <c r="L29" s="9">
        <f>+'demo-6 self men women back'!M26</f>
        <v>12.937236094458635</v>
      </c>
      <c r="M29" s="9">
        <f>+'demo-6 self men women back'!L26</f>
        <v>9.3969486872056862</v>
      </c>
      <c r="N29" s="9">
        <f>+'demo-6 self men women back'!K26</f>
        <v>28.469738831256841</v>
      </c>
      <c r="O29" s="9">
        <f>+'demo-6 self men women back'!J26</f>
        <v>46.11079254200768</v>
      </c>
      <c r="P29" s="9">
        <v>46.63</v>
      </c>
      <c r="Q29" s="8"/>
      <c r="R29" s="8"/>
    </row>
    <row r="30" x14ac:dyDescent="0.2">
      <c r="A30" s="3"/>
      <c r="B30" s="8"/>
      <c r="C30" s="8" t="s">
        <v>33</v>
      </c>
      <c r="D30" s="9">
        <f>+'demo-6 self men women back'!AA27</f>
        <v>3.5805521157842031</v>
      </c>
      <c r="E30" s="9">
        <f>+'demo-6 self men women back'!Z27</f>
        <v>16.557551788964282</v>
      </c>
      <c r="F30" s="9">
        <f>+'demo-6 self men women back'!Y27</f>
        <v>13.592822854607112</v>
      </c>
      <c r="G30" s="9">
        <f>+'demo-6 self men women back'!X27</f>
        <v>61.863525697340762</v>
      </c>
      <c r="H30" s="9">
        <f>+'demo-6 self men women back'!W27</f>
        <v>4.4055475433036397</v>
      </c>
      <c r="I30" s="9">
        <f>+'demo-6 self men women back'!AB27</f>
        <v>44.45726330171663</v>
      </c>
      <c r="J30" s="9"/>
      <c r="K30" s="9">
        <f>+'demo-6 self men women back'!N27</f>
        <v>2.6193669660671755</v>
      </c>
      <c r="L30" s="9">
        <f>+'demo-6 self men women back'!M27</f>
        <v>13.017367349455021</v>
      </c>
      <c r="M30" s="9">
        <f>+'demo-6 self men women back'!L27</f>
        <v>11.206474754750275</v>
      </c>
      <c r="N30" s="9">
        <f>+'demo-6 self men women back'!K27</f>
        <v>24.618959578981347</v>
      </c>
      <c r="O30" s="9">
        <f>+'demo-6 self men women back'!J27</f>
        <v>48.537831350746181</v>
      </c>
      <c r="P30" s="9">
        <v>55.63</v>
      </c>
      <c r="Q30" s="8"/>
      <c r="R30" s="8"/>
    </row>
    <row r="31" x14ac:dyDescent="0.2">
      <c r="A31" s="3"/>
      <c r="B31" s="8"/>
      <c r="C31" s="8" t="s">
        <v>34</v>
      </c>
      <c r="D31" s="9">
        <f>+'demo-6 self men women back'!AA28</f>
        <v>3.240445124957732</v>
      </c>
      <c r="E31" s="9">
        <f>+'demo-6 self men women back'!Z28</f>
        <v>16.498882827455404</v>
      </c>
      <c r="F31" s="9">
        <f>+'demo-6 self men women back'!Y28</f>
        <v>17.297718017949904</v>
      </c>
      <c r="G31" s="9">
        <f>+'demo-6 self men women back'!X28</f>
        <v>59.544809588990901</v>
      </c>
      <c r="H31" s="9">
        <f>+'demo-6 self men women back'!W28</f>
        <v>3.4181444406460626</v>
      </c>
      <c r="I31" s="9">
        <f>+'demo-6 self men women back'!AB28</f>
        <v>43.127121334481053</v>
      </c>
      <c r="J31" s="9"/>
      <c r="K31" s="9">
        <f>+'demo-6 self men women back'!N28</f>
        <v>2.4552484182357683</v>
      </c>
      <c r="L31" s="9">
        <f>+'demo-6 self men women back'!M28</f>
        <v>10.589969567658144</v>
      </c>
      <c r="M31" s="9">
        <f>+'demo-6 self men women back'!L28</f>
        <v>14.039960211436538</v>
      </c>
      <c r="N31" s="9">
        <f>+'demo-6 self men women back'!K28</f>
        <v>27.189616141663041</v>
      </c>
      <c r="O31" s="9">
        <f>+'demo-6 self men women back'!J28</f>
        <v>45.725205661006498</v>
      </c>
      <c r="P31" s="9">
        <v>56.84</v>
      </c>
      <c r="Q31" s="8"/>
      <c r="R31" s="8"/>
    </row>
    <row r="32" x14ac:dyDescent="0.2">
      <c r="A32" s="3"/>
      <c r="B32" s="8"/>
      <c r="C32" s="11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8"/>
      <c r="R32" s="8"/>
    </row>
    <row r="33" x14ac:dyDescent="0.2">
      <c r="A33" s="3"/>
      <c r="C33" s="8" t="s">
        <v>35</v>
      </c>
      <c r="D33" s="9">
        <f>+'demo-6 self men women back'!AA30</f>
        <v>1.206761570036448</v>
      </c>
      <c r="E33" s="9">
        <f>+'demo-6 self men women back'!Z30</f>
        <v>6.5904707269610521</v>
      </c>
      <c r="F33" s="9">
        <f>+'demo-6 self men women back'!Y30</f>
        <v>23.301211679244588</v>
      </c>
      <c r="G33" s="9">
        <f>+'demo-6 self men women back'!X30</f>
        <v>63.49098742255557</v>
      </c>
      <c r="H33" s="9">
        <f>+'demo-6 self men women back'!W30</f>
        <v>5.4105686012023444</v>
      </c>
      <c r="I33" s="9">
        <f>+'demo-6 self men women back'!AB30</f>
        <v>44.730515806732811</v>
      </c>
      <c r="J33" s="9"/>
      <c r="K33" s="9">
        <f>+'demo-6 self men women back'!N30</f>
        <v>1.0512294156671911</v>
      </c>
      <c r="L33" s="9">
        <f>+'demo-6 self men women back'!M30</f>
        <v>4.8790498585740698</v>
      </c>
      <c r="M33" s="9">
        <f>+'demo-6 self men women back'!L30</f>
        <v>15.804260839663634</v>
      </c>
      <c r="N33" s="9">
        <f>+'demo-6 self men women back'!K30</f>
        <v>21.229288308596821</v>
      </c>
      <c r="O33" s="9">
        <f>+'demo-6 self men women back'!J30</f>
        <v>57.036171577498287</v>
      </c>
      <c r="P33" s="9">
        <v>55.29</v>
      </c>
      <c r="Q33" s="8"/>
      <c r="R33" s="8"/>
    </row>
    <row r="34" x14ac:dyDescent="0.2">
      <c r="A34" s="3"/>
      <c r="C34" s="8" t="s">
        <v>36</v>
      </c>
      <c r="D34" s="9">
        <f>+'demo-6 self men women back'!AA31</f>
        <v>3.983888005161957</v>
      </c>
      <c r="E34" s="9">
        <f>+'demo-6 self men women back'!Z31</f>
        <v>19.016952203328717</v>
      </c>
      <c r="F34" s="9">
        <f>+'demo-6 self men women back'!Y31</f>
        <v>15.847813434896105</v>
      </c>
      <c r="G34" s="9">
        <f>+'demo-6 self men women back'!X31</f>
        <v>56.498951356843527</v>
      </c>
      <c r="H34" s="9">
        <f>+'demo-6 self men women back'!W31</f>
        <v>4.6523949997696938</v>
      </c>
      <c r="I34" s="9">
        <f>+'demo-6 self men women back'!AB31</f>
        <v>45.205881028590035</v>
      </c>
      <c r="J34" s="9"/>
      <c r="K34" s="9">
        <f>+'demo-6 self men women back'!N31</f>
        <v>2.5610694954640154</v>
      </c>
      <c r="L34" s="9">
        <f>+'demo-6 self men women back'!M31</f>
        <v>13.749816616345619</v>
      </c>
      <c r="M34" s="9">
        <f>+'demo-6 self men women back'!L31</f>
        <v>13.114308354531081</v>
      </c>
      <c r="N34" s="9">
        <f>+'demo-6 self men women back'!K31</f>
        <v>27.579865946598442</v>
      </c>
      <c r="O34" s="9">
        <f>+'demo-6 self men women back'!J31</f>
        <v>42.994939587060834</v>
      </c>
      <c r="P34" s="9">
        <v>54.77</v>
      </c>
      <c r="Q34" s="8"/>
      <c r="R34" s="8"/>
    </row>
    <row r="35" x14ac:dyDescent="0.2">
      <c r="A35" s="3"/>
      <c r="B35" s="8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8"/>
      <c r="R35" s="8"/>
    </row>
    <row r="36" x14ac:dyDescent="0.2">
      <c r="A36" s="3"/>
      <c r="C36" s="8" t="s">
        <v>37</v>
      </c>
      <c r="D36" s="9">
        <f>+'demo-6 self men women back'!AA33</f>
        <v>4.3132028672097684</v>
      </c>
      <c r="E36" s="9">
        <f>+'demo-6 self men women back'!Z33</f>
        <v>19.85876630927131</v>
      </c>
      <c r="F36" s="9">
        <f>+'demo-6 self men women back'!Y33</f>
        <v>15.631492345700948</v>
      </c>
      <c r="G36" s="9">
        <f>+'demo-6 self men women back'!X33</f>
        <v>55.465214264206054</v>
      </c>
      <c r="H36" s="9">
        <f>+'demo-6 self men women back'!W33</f>
        <v>4.7313242136119236</v>
      </c>
      <c r="I36" s="9">
        <f>+'demo-6 self men women back'!AB33</f>
        <v>46.431053375370787</v>
      </c>
      <c r="J36" s="9"/>
      <c r="K36" s="9">
        <f>+'demo-6 self men women back'!N33</f>
        <v>2.6209845880438598</v>
      </c>
      <c r="L36" s="9">
        <f>+'demo-6 self men women back'!M33</f>
        <v>14.727746752064681</v>
      </c>
      <c r="M36" s="9">
        <f>+'demo-6 self men women back'!L33</f>
        <v>13.248249180300428</v>
      </c>
      <c r="N36" s="9">
        <f>+'demo-6 self men women back'!K33</f>
        <v>27.948104176649181</v>
      </c>
      <c r="O36" s="9">
        <f>+'demo-6 self men women back'!J33</f>
        <v>41.454915302941856</v>
      </c>
      <c r="P36" s="9">
        <v>53.54</v>
      </c>
    </row>
    <row r="37" ht="20.1" customHeight="true" x14ac:dyDescent="0.2">
      <c r="A37" s="3"/>
      <c r="C37" s="8" t="s">
        <v>38</v>
      </c>
      <c r="D37" s="12">
        <f>+'demo-6 self men women back'!AA34</f>
        <v>1072015</v>
      </c>
      <c r="E37" s="12">
        <f>+'demo-6 self men women back'!Z34</f>
        <v>4935751.0000000009</v>
      </c>
      <c r="F37" s="12">
        <f>+'demo-6 self men women back'!Y34</f>
        <v>3885093</v>
      </c>
      <c r="G37" s="12">
        <f>+'demo-6 self men women back'!X34</f>
        <v>13785473</v>
      </c>
      <c r="H37" s="12">
        <f>+'demo-6 self men women back'!W34</f>
        <v>1175935.9999999998</v>
      </c>
      <c r="I37" s="12">
        <f>+'demo-6 self men women back'!V33</f>
        <v>24854268</v>
      </c>
      <c r="J37" s="12"/>
      <c r="K37" s="12">
        <f>+'demo-6 self men women back'!N34</f>
        <v>751571.00000000012</v>
      </c>
      <c r="L37" s="12">
        <f>+'demo-6 self men women back'!M34</f>
        <v>4223202</v>
      </c>
      <c r="M37" s="12">
        <f>+'demo-6 self men women back'!L34</f>
        <v>3798954</v>
      </c>
      <c r="N37" s="12">
        <f>+'demo-6 self men women back'!K34</f>
        <v>8014158</v>
      </c>
      <c r="O37" s="12">
        <f>+'demo-6 self men women back'!J34</f>
        <v>11887255.000000002</v>
      </c>
      <c r="P37" s="12">
        <f>+'demo-6 self men women back'!I33</f>
        <v>28675140</v>
      </c>
    </row>
    <row r="38" x14ac:dyDescent="0.2"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42" x14ac:dyDescent="0.2">
      <c r="B42" s="8"/>
      <c r="C42" s="8"/>
      <c r="D42" s="14"/>
      <c r="E42" s="14"/>
      <c r="G42" s="14"/>
      <c r="H42" s="14"/>
      <c r="I42" s="14"/>
    </row>
    <row r="43" x14ac:dyDescent="0.2">
      <c r="B43" s="8"/>
      <c r="C43" s="8"/>
      <c r="D43" s="14"/>
      <c r="E43" s="14"/>
      <c r="G43" s="14"/>
      <c r="H43" s="14"/>
      <c r="I43" s="14"/>
    </row>
    <row r="44" x14ac:dyDescent="0.2">
      <c r="B44" s="8"/>
      <c r="C44" s="8"/>
      <c r="D44" s="14"/>
      <c r="E44" s="14"/>
      <c r="G44" s="14"/>
      <c r="H44" s="14"/>
      <c r="I44" s="14"/>
    </row>
    <row r="45" x14ac:dyDescent="0.2">
      <c r="B45" s="8"/>
      <c r="C45" s="8"/>
      <c r="D45" s="14"/>
      <c r="E45" s="15"/>
      <c r="G45" s="14"/>
      <c r="H45" s="14"/>
      <c r="I45" s="15"/>
    </row>
    <row r="46" x14ac:dyDescent="0.2">
      <c r="B46" s="8"/>
      <c r="C46" s="8"/>
      <c r="D46" s="14"/>
      <c r="E46" s="14"/>
    </row>
    <row r="47" x14ac:dyDescent="0.2">
      <c r="B47" s="8"/>
      <c r="C47" s="8"/>
      <c r="D47" s="14"/>
      <c r="E47" s="14"/>
    </row>
    <row r="48" x14ac:dyDescent="0.2">
      <c r="B48" s="8"/>
      <c r="C48" s="8"/>
      <c r="D48" s="14"/>
      <c r="E48" s="14"/>
      <c r="G48" s="14"/>
      <c r="H48" s="14"/>
      <c r="I48" s="14"/>
    </row>
    <row r="49" x14ac:dyDescent="0.2">
      <c r="B49" s="8"/>
      <c r="C49" s="8"/>
      <c r="D49" s="14"/>
      <c r="E49" s="15"/>
      <c r="G49" s="14"/>
      <c r="H49" s="14"/>
      <c r="I49" s="15"/>
    </row>
    <row r="50" x14ac:dyDescent="0.2">
      <c r="B50" s="8"/>
      <c r="C50" s="8"/>
      <c r="D50" s="14"/>
      <c r="E50" s="14"/>
      <c r="G50" s="14"/>
      <c r="H50" s="14"/>
      <c r="I50" s="14"/>
    </row>
    <row r="51" x14ac:dyDescent="0.2">
      <c r="B51" s="8"/>
      <c r="C51" s="8"/>
      <c r="D51" s="14"/>
      <c r="E51" s="14"/>
      <c r="G51" s="14"/>
      <c r="H51" s="14"/>
      <c r="I51" s="14"/>
    </row>
    <row r="52" x14ac:dyDescent="0.2">
      <c r="B52" s="8"/>
      <c r="C52" s="8"/>
      <c r="D52" s="14"/>
      <c r="E52" s="14"/>
    </row>
    <row r="53" x14ac:dyDescent="0.2">
      <c r="B53" s="8"/>
      <c r="C53" s="8"/>
      <c r="D53" s="14"/>
      <c r="E53" s="14"/>
      <c r="G53" s="14"/>
      <c r="H53" s="14"/>
      <c r="I53" s="14"/>
    </row>
    <row r="54" x14ac:dyDescent="0.2">
      <c r="B54" s="8"/>
      <c r="C54" s="8"/>
      <c r="D54" s="14"/>
      <c r="E54" s="15"/>
      <c r="G54" s="14"/>
      <c r="H54" s="14"/>
      <c r="I54" s="14"/>
    </row>
    <row r="55" x14ac:dyDescent="0.2">
      <c r="B55" s="8"/>
      <c r="C55" s="8"/>
      <c r="D55" s="14"/>
      <c r="E55" s="14"/>
      <c r="G55" s="14"/>
      <c r="H55" s="14"/>
      <c r="I55" s="14"/>
    </row>
    <row r="56" x14ac:dyDescent="0.2">
      <c r="B56" s="8"/>
      <c r="C56" s="8"/>
      <c r="D56" s="14"/>
      <c r="E56" s="14"/>
      <c r="G56" s="14"/>
      <c r="H56" s="14"/>
      <c r="I56" s="14"/>
    </row>
    <row r="57" x14ac:dyDescent="0.2">
      <c r="B57" s="8"/>
      <c r="C57" s="8"/>
      <c r="D57" s="14"/>
      <c r="E57" s="14"/>
    </row>
    <row r="58" x14ac:dyDescent="0.2">
      <c r="B58" s="8"/>
      <c r="C58" s="8"/>
      <c r="D58" s="14"/>
      <c r="E58" s="14"/>
      <c r="G58" s="14"/>
      <c r="H58" s="14"/>
      <c r="I58" s="14"/>
    </row>
    <row r="59" x14ac:dyDescent="0.2">
      <c r="B59" s="8"/>
      <c r="C59" s="8"/>
      <c r="D59" s="14"/>
      <c r="E59" s="14"/>
      <c r="G59" s="14"/>
      <c r="H59" s="14"/>
      <c r="I59" s="14"/>
    </row>
    <row r="60" x14ac:dyDescent="0.2">
      <c r="B60" s="8"/>
      <c r="C60" s="8"/>
      <c r="D60" s="14"/>
      <c r="E60" s="14"/>
      <c r="G60" s="14"/>
      <c r="H60" s="14"/>
      <c r="I60" s="14"/>
    </row>
    <row r="61" x14ac:dyDescent="0.2">
      <c r="B61" s="8"/>
      <c r="C61" s="8"/>
      <c r="D61" s="14"/>
      <c r="E61" s="15"/>
      <c r="G61" s="14"/>
      <c r="H61" s="14"/>
      <c r="I61" s="15"/>
    </row>
    <row r="62" x14ac:dyDescent="0.2">
      <c r="B62" s="8"/>
      <c r="C62" s="8"/>
      <c r="D62" s="14"/>
      <c r="E62" s="14"/>
    </row>
    <row r="63" x14ac:dyDescent="0.2">
      <c r="B63" s="8"/>
      <c r="C63" s="8"/>
      <c r="D63" s="14"/>
      <c r="E63" s="14"/>
      <c r="G63" s="14"/>
      <c r="H63" s="14"/>
      <c r="I63" s="14"/>
    </row>
    <row r="64" x14ac:dyDescent="0.2">
      <c r="B64" s="8"/>
      <c r="C64" s="8"/>
      <c r="D64" s="14"/>
      <c r="E64" s="14"/>
      <c r="G64" s="14"/>
      <c r="H64" s="14"/>
      <c r="I64" s="14"/>
    </row>
    <row r="65" x14ac:dyDescent="0.2">
      <c r="B65" s="8"/>
      <c r="C65" s="8"/>
      <c r="D65" s="14"/>
      <c r="E65" s="14"/>
    </row>
    <row r="66" x14ac:dyDescent="0.2">
      <c r="B66" s="8"/>
      <c r="C66" s="8"/>
    </row>
    <row r="91" x14ac:dyDescent="0.2">
      <c r="B91" s="1" t="s">
        <v>39</v>
      </c>
    </row>
  </sheetData>
  <mergeCells count="2">
    <mergeCell ref="D3:I3"/>
    <mergeCell ref="K3:P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34"/>
  <sheetViews>
    <sheetView workbookViewId="0">
      <selection sqref="A1:XFD1048576"/>
    </sheetView>
  </sheetViews>
  <sheetFormatPr defaultColWidth="8.7109375" defaultRowHeight="15" x14ac:dyDescent="0.25"/>
  <cols>
    <col min="1" max="9" width="8.7109375" style="56"/>
    <col min="10" max="10" width="10.85546875" style="56" bestFit="true" customWidth="true"/>
    <col min="11" max="11" width="11.28515625" style="56" bestFit="true" customWidth="true"/>
    <col min="12" max="12" width="8.85546875" style="56" bestFit="true" customWidth="true"/>
    <col min="13" max="13" width="11.28515625" style="56" bestFit="true" customWidth="true"/>
    <col min="14" max="14" width="8.85546875" style="56" bestFit="true" customWidth="true"/>
    <col min="15" max="23" width="8.7109375" style="56"/>
    <col min="24" max="24" width="10.85546875" style="56" bestFit="true" customWidth="true"/>
    <col min="25" max="29" width="8.7109375" style="56"/>
    <col min="30" max="30" width="10.42578125" style="56" bestFit="true" customWidth="true"/>
    <col min="31" max="16384" width="8.7109375" style="56"/>
  </cols>
  <sheetData>
    <row r="1" x14ac:dyDescent="0.25">
      <c r="B1" s="56" t="s">
        <v>42</v>
      </c>
      <c r="D1" s="56" t="s">
        <v>40</v>
      </c>
      <c r="J1" s="56" t="s">
        <v>41</v>
      </c>
      <c r="P1" s="56" t="s">
        <v>43</v>
      </c>
      <c r="Q1" s="56" t="s">
        <v>40</v>
      </c>
      <c r="W1" s="56" t="s">
        <v>41</v>
      </c>
    </row>
    <row r="2" ht="75" x14ac:dyDescent="0.25">
      <c r="D2" s="57" t="s">
        <v>9</v>
      </c>
      <c r="E2" s="57" t="s">
        <v>8</v>
      </c>
      <c r="F2" s="57" t="s">
        <v>7</v>
      </c>
      <c r="G2" s="57" t="s">
        <v>6</v>
      </c>
      <c r="H2" s="57" t="s">
        <v>5</v>
      </c>
      <c r="I2" s="56" t="s">
        <v>10</v>
      </c>
      <c r="J2" s="57" t="s">
        <v>9</v>
      </c>
      <c r="K2" s="57" t="s">
        <v>8</v>
      </c>
      <c r="L2" s="57" t="s">
        <v>7</v>
      </c>
      <c r="M2" s="57" t="s">
        <v>6</v>
      </c>
      <c r="N2" s="57" t="s">
        <v>5</v>
      </c>
      <c r="Q2" s="57" t="s">
        <v>9</v>
      </c>
      <c r="R2" s="57" t="s">
        <v>8</v>
      </c>
      <c r="S2" s="57" t="s">
        <v>7</v>
      </c>
      <c r="T2" s="57" t="s">
        <v>6</v>
      </c>
      <c r="U2" s="57" t="s">
        <v>5</v>
      </c>
      <c r="V2" s="56" t="s">
        <v>10</v>
      </c>
      <c r="W2" s="57" t="s">
        <v>9</v>
      </c>
      <c r="X2" s="57" t="s">
        <v>8</v>
      </c>
      <c r="Y2" s="57" t="s">
        <v>7</v>
      </c>
      <c r="Z2" s="57" t="s">
        <v>6</v>
      </c>
      <c r="AA2" s="57" t="s">
        <v>5</v>
      </c>
      <c r="AB2" s="58"/>
      <c r="AD2" s="58" t="s">
        <v>44</v>
      </c>
    </row>
    <row r="3" x14ac:dyDescent="0.25">
      <c r="C3" s="28" t="s">
        <v>12</v>
      </c>
      <c r="D3" s="56">
        <v>973876</v>
      </c>
      <c r="E3" s="56">
        <v>786445</v>
      </c>
      <c r="F3" s="56">
        <v>186380</v>
      </c>
      <c r="G3" s="56">
        <v>390218</v>
      </c>
      <c r="H3" s="56">
        <v>46065</v>
      </c>
      <c r="I3" s="56">
        <f>SUM(D3:H3)</f>
        <v>2382984</v>
      </c>
      <c r="J3" s="54">
        <f>+D3/$I$3*100</f>
        <v>40.867920221033799</v>
      </c>
      <c r="K3" s="54">
        <f t="shared" ref="K3:N3" si="0">+E3/$I$3*100</f>
        <v>33.002529601541596</v>
      </c>
      <c r="L3" s="54">
        <f t="shared" si="0"/>
        <v>7.8212862528661535</v>
      </c>
      <c r="M3" s="54">
        <f t="shared" si="0"/>
        <v>16.375183383522508</v>
      </c>
      <c r="N3" s="54">
        <f t="shared" si="0"/>
        <v>1.9330805410359448</v>
      </c>
      <c r="O3" s="54">
        <f>+I3/AD3*100</f>
        <v>51.376081912522523</v>
      </c>
      <c r="Q3" s="56">
        <v>187663</v>
      </c>
      <c r="R3" s="56">
        <v>1418436</v>
      </c>
      <c r="S3" s="56">
        <v>173098</v>
      </c>
      <c r="T3" s="56">
        <v>421186</v>
      </c>
      <c r="U3" s="56">
        <v>54947</v>
      </c>
      <c r="V3" s="56">
        <f>SUM(Q3:U3)</f>
        <v>2255330</v>
      </c>
      <c r="W3" s="59">
        <f>+Q3/$V3*100</f>
        <v>8.3208665694155624</v>
      </c>
      <c r="X3" s="59">
        <f t="shared" ref="X3:AA9" si="1">+R3/$V3*100</f>
        <v>62.89261438459117</v>
      </c>
      <c r="Y3" s="59">
        <f t="shared" si="1"/>
        <v>7.6750630728097446</v>
      </c>
      <c r="Z3" s="59">
        <f t="shared" si="1"/>
        <v>18.675138449805573</v>
      </c>
      <c r="AA3" s="59">
        <f t="shared" si="1"/>
        <v>2.4363175233779533</v>
      </c>
      <c r="AB3" s="54">
        <f>+V3/AD3*100</f>
        <v>48.623918087477477</v>
      </c>
      <c r="AD3" s="60">
        <f>+SUM(I3,V3)</f>
        <v>4638314</v>
      </c>
    </row>
    <row r="4" x14ac:dyDescent="0.25">
      <c r="C4" s="28" t="s">
        <v>13</v>
      </c>
      <c r="D4" s="56">
        <v>1723577</v>
      </c>
      <c r="E4" s="56">
        <v>1291946</v>
      </c>
      <c r="F4" s="56">
        <v>390087</v>
      </c>
      <c r="G4" s="56">
        <v>958010</v>
      </c>
      <c r="H4" s="56">
        <v>111808</v>
      </c>
      <c r="I4" s="56">
        <f t="shared" ref="I4:I9" si="2">SUM(D4:H4)</f>
        <v>4475428</v>
      </c>
      <c r="J4" s="54">
        <f>+D4/$I$4*100</f>
        <v>38.512003768131223</v>
      </c>
      <c r="K4" s="54">
        <f t="shared" ref="K4:N4" si="3">+E4/$I$4*100</f>
        <v>28.867540713424507</v>
      </c>
      <c r="L4" s="54">
        <f t="shared" si="3"/>
        <v>8.7161942947132651</v>
      </c>
      <c r="M4" s="54">
        <f t="shared" si="3"/>
        <v>21.40599737053082</v>
      </c>
      <c r="N4" s="54">
        <f t="shared" si="3"/>
        <v>2.4982638532001853</v>
      </c>
      <c r="O4" s="54">
        <f t="shared" ref="O4:O9" si="4">+I4/AD4*100</f>
        <v>52.420414387377576</v>
      </c>
      <c r="Q4" s="56">
        <v>197356</v>
      </c>
      <c r="R4" s="56">
        <v>2316762</v>
      </c>
      <c r="S4" s="56">
        <v>398678</v>
      </c>
      <c r="T4" s="56">
        <v>974197</v>
      </c>
      <c r="U4" s="56">
        <v>175146</v>
      </c>
      <c r="V4" s="56">
        <f t="shared" ref="V4:V9" si="5">SUM(Q4:U4)</f>
        <v>4062139</v>
      </c>
      <c r="W4" s="59">
        <f t="shared" ref="W4:W9" si="6">+Q4/$V4*100</f>
        <v>4.8584255733247925</v>
      </c>
      <c r="X4" s="59">
        <f t="shared" si="1"/>
        <v>57.033055737383677</v>
      </c>
      <c r="Y4" s="59">
        <f t="shared" si="1"/>
        <v>9.8144844378786651</v>
      </c>
      <c r="Z4" s="59">
        <f t="shared" si="1"/>
        <v>23.982364955999781</v>
      </c>
      <c r="AA4" s="59">
        <f t="shared" si="1"/>
        <v>4.3116692954130817</v>
      </c>
      <c r="AB4" s="54">
        <f t="shared" ref="AB4:AB33" si="7">+V4/AD4*100</f>
        <v>47.579585612622424</v>
      </c>
      <c r="AD4" s="60">
        <f t="shared" ref="AD4:AD9" si="8">+SUM(I4,V4)</f>
        <v>8537567</v>
      </c>
    </row>
    <row r="5" x14ac:dyDescent="0.25">
      <c r="C5" s="28" t="s">
        <v>14</v>
      </c>
      <c r="D5" s="56">
        <v>1766597</v>
      </c>
      <c r="E5" s="56">
        <v>1147994</v>
      </c>
      <c r="F5" s="56">
        <v>559227</v>
      </c>
      <c r="G5" s="56">
        <v>729745</v>
      </c>
      <c r="H5" s="56">
        <v>153631</v>
      </c>
      <c r="I5" s="56">
        <f t="shared" si="2"/>
        <v>4357194</v>
      </c>
      <c r="J5" s="54">
        <f>+D5/$I$5*100</f>
        <v>40.544373282438194</v>
      </c>
      <c r="K5" s="54">
        <f t="shared" ref="K5:N5" si="9">+E5/$I$5*100</f>
        <v>26.347094024273421</v>
      </c>
      <c r="L5" s="54">
        <f t="shared" si="9"/>
        <v>12.834567384422177</v>
      </c>
      <c r="M5" s="54">
        <f t="shared" si="9"/>
        <v>16.748049317978499</v>
      </c>
      <c r="N5" s="54">
        <f t="shared" si="9"/>
        <v>3.525915990887714</v>
      </c>
      <c r="O5" s="54">
        <f t="shared" si="4"/>
        <v>53.478894512698496</v>
      </c>
      <c r="Q5" s="56">
        <v>151425</v>
      </c>
      <c r="R5" s="56">
        <v>2077234</v>
      </c>
      <c r="S5" s="56">
        <v>558014</v>
      </c>
      <c r="T5" s="56">
        <v>790923</v>
      </c>
      <c r="U5" s="56">
        <v>212712</v>
      </c>
      <c r="V5" s="56">
        <f t="shared" si="5"/>
        <v>3790308</v>
      </c>
      <c r="W5" s="59">
        <f t="shared" si="6"/>
        <v>3.9950579214143023</v>
      </c>
      <c r="X5" s="59">
        <f t="shared" si="1"/>
        <v>54.803831245376365</v>
      </c>
      <c r="Y5" s="59">
        <f t="shared" si="1"/>
        <v>14.722128122569458</v>
      </c>
      <c r="Z5" s="59">
        <f t="shared" si="1"/>
        <v>20.866984952146371</v>
      </c>
      <c r="AA5" s="59">
        <f t="shared" si="1"/>
        <v>5.611997758493505</v>
      </c>
      <c r="AB5" s="54">
        <f t="shared" si="7"/>
        <v>46.521105487301504</v>
      </c>
      <c r="AD5" s="60">
        <f t="shared" si="8"/>
        <v>8147502</v>
      </c>
    </row>
    <row r="6" x14ac:dyDescent="0.25">
      <c r="C6" s="28" t="s">
        <v>15</v>
      </c>
      <c r="D6" s="56">
        <v>1971080</v>
      </c>
      <c r="E6" s="56">
        <v>1326091</v>
      </c>
      <c r="F6" s="56">
        <v>593553</v>
      </c>
      <c r="G6" s="56">
        <v>553596</v>
      </c>
      <c r="H6" s="56">
        <v>133150</v>
      </c>
      <c r="I6" s="56">
        <f t="shared" si="2"/>
        <v>4577470</v>
      </c>
      <c r="J6" s="54">
        <f>+D6/$I$6*100</f>
        <v>43.060467900390393</v>
      </c>
      <c r="K6" s="54">
        <f t="shared" ref="K6:N6" si="10">+E6/$I$6*100</f>
        <v>28.969955018820443</v>
      </c>
      <c r="L6" s="54">
        <f t="shared" si="10"/>
        <v>12.966835391602785</v>
      </c>
      <c r="M6" s="54">
        <f t="shared" si="10"/>
        <v>12.093929616141667</v>
      </c>
      <c r="N6" s="54">
        <f t="shared" si="10"/>
        <v>2.9088120730447171</v>
      </c>
      <c r="O6" s="54">
        <f t="shared" si="4"/>
        <v>55.191381816783178</v>
      </c>
      <c r="Q6" s="56">
        <v>106998</v>
      </c>
      <c r="R6" s="56">
        <v>2073169</v>
      </c>
      <c r="S6" s="56">
        <v>539481</v>
      </c>
      <c r="T6" s="56">
        <v>837686</v>
      </c>
      <c r="U6" s="56">
        <v>159009</v>
      </c>
      <c r="V6" s="56">
        <f t="shared" si="5"/>
        <v>3716343</v>
      </c>
      <c r="W6" s="59">
        <f t="shared" si="6"/>
        <v>2.8791206839627019</v>
      </c>
      <c r="X6" s="59">
        <f t="shared" si="1"/>
        <v>55.785189903084827</v>
      </c>
      <c r="Y6" s="59">
        <f t="shared" si="1"/>
        <v>14.516448024307769</v>
      </c>
      <c r="Z6" s="59">
        <f t="shared" si="1"/>
        <v>22.540599723975962</v>
      </c>
      <c r="AA6" s="59">
        <f t="shared" si="1"/>
        <v>4.2786416646687346</v>
      </c>
      <c r="AB6" s="54">
        <f t="shared" si="7"/>
        <v>44.808618183216815</v>
      </c>
      <c r="AD6" s="60">
        <f t="shared" si="8"/>
        <v>8293813</v>
      </c>
    </row>
    <row r="7" x14ac:dyDescent="0.25">
      <c r="C7" s="28" t="s">
        <v>16</v>
      </c>
      <c r="D7" s="56">
        <v>1682099</v>
      </c>
      <c r="E7" s="56">
        <v>1247257</v>
      </c>
      <c r="F7" s="56">
        <v>683923</v>
      </c>
      <c r="G7" s="56">
        <v>628777</v>
      </c>
      <c r="H7" s="56">
        <v>94304</v>
      </c>
      <c r="I7" s="56">
        <f t="shared" si="2"/>
        <v>4336360</v>
      </c>
      <c r="J7" s="54">
        <f>+D7/$I$7*100</f>
        <v>38.790575505723695</v>
      </c>
      <c r="K7" s="54">
        <f t="shared" ref="K7:N7" si="11">+E7/$I$7*100</f>
        <v>28.762764161647098</v>
      </c>
      <c r="L7" s="54">
        <f t="shared" si="11"/>
        <v>15.771822450165576</v>
      </c>
      <c r="M7" s="54">
        <f t="shared" si="11"/>
        <v>14.500110691916724</v>
      </c>
      <c r="N7" s="54">
        <f t="shared" si="11"/>
        <v>2.1747271905469105</v>
      </c>
      <c r="O7" s="54">
        <f t="shared" si="4"/>
        <v>53.630167828948807</v>
      </c>
      <c r="Q7" s="56">
        <v>126026</v>
      </c>
      <c r="R7" s="56">
        <v>2003543</v>
      </c>
      <c r="S7" s="56">
        <v>696892</v>
      </c>
      <c r="T7" s="56">
        <v>783923</v>
      </c>
      <c r="U7" s="56">
        <v>138929</v>
      </c>
      <c r="V7" s="56">
        <f t="shared" si="5"/>
        <v>3749313</v>
      </c>
      <c r="W7" s="59">
        <f t="shared" si="6"/>
        <v>3.3613091251650635</v>
      </c>
      <c r="X7" s="59">
        <f t="shared" si="1"/>
        <v>53.437603102221665</v>
      </c>
      <c r="Y7" s="59">
        <f t="shared" si="1"/>
        <v>18.587191840211794</v>
      </c>
      <c r="Z7" s="59">
        <f t="shared" si="1"/>
        <v>20.90844376023021</v>
      </c>
      <c r="AA7" s="59">
        <f t="shared" si="1"/>
        <v>3.7054521721712752</v>
      </c>
      <c r="AB7" s="54">
        <f t="shared" si="7"/>
        <v>46.369832171051186</v>
      </c>
      <c r="AD7" s="60">
        <f t="shared" si="8"/>
        <v>8085673</v>
      </c>
    </row>
    <row r="8" x14ac:dyDescent="0.25">
      <c r="C8" s="28" t="s">
        <v>17</v>
      </c>
      <c r="D8" s="56">
        <v>1698543</v>
      </c>
      <c r="E8" s="56">
        <v>1198936</v>
      </c>
      <c r="F8" s="56">
        <v>637423</v>
      </c>
      <c r="G8" s="56">
        <v>543182</v>
      </c>
      <c r="H8" s="56">
        <v>114245</v>
      </c>
      <c r="I8" s="56">
        <f t="shared" si="2"/>
        <v>4192329</v>
      </c>
      <c r="J8" s="54">
        <f>+D8/$I$8*100</f>
        <v>40.515498664346239</v>
      </c>
      <c r="K8" s="54">
        <f t="shared" ref="K8:N8" si="12">+E8/$I$8*100</f>
        <v>28.598328041525367</v>
      </c>
      <c r="L8" s="54">
        <f t="shared" si="12"/>
        <v>15.204508043142607</v>
      </c>
      <c r="M8" s="54">
        <f t="shared" si="12"/>
        <v>12.956569009731822</v>
      </c>
      <c r="N8" s="54">
        <f t="shared" si="12"/>
        <v>2.7250962412539668</v>
      </c>
      <c r="O8" s="54">
        <f t="shared" si="4"/>
        <v>54.253428781851163</v>
      </c>
      <c r="Q8" s="56">
        <v>171354</v>
      </c>
      <c r="R8" s="56">
        <v>1900916</v>
      </c>
      <c r="S8" s="56">
        <v>661796</v>
      </c>
      <c r="T8" s="56">
        <v>649380</v>
      </c>
      <c r="U8" s="56">
        <v>151532</v>
      </c>
      <c r="V8" s="56">
        <f t="shared" si="5"/>
        <v>3534978</v>
      </c>
      <c r="W8" s="59">
        <f t="shared" si="6"/>
        <v>4.8473851888187136</v>
      </c>
      <c r="X8" s="59">
        <f t="shared" si="1"/>
        <v>53.774478935936799</v>
      </c>
      <c r="Y8" s="59">
        <f t="shared" si="1"/>
        <v>18.72136120790568</v>
      </c>
      <c r="Z8" s="59">
        <f t="shared" si="1"/>
        <v>18.37012847038935</v>
      </c>
      <c r="AA8" s="59">
        <f t="shared" si="1"/>
        <v>4.2866461969494578</v>
      </c>
      <c r="AB8" s="54">
        <f t="shared" si="7"/>
        <v>45.746571218148837</v>
      </c>
      <c r="AD8" s="60">
        <f t="shared" si="8"/>
        <v>7727307</v>
      </c>
    </row>
    <row r="9" x14ac:dyDescent="0.25">
      <c r="C9" s="28" t="s">
        <v>18</v>
      </c>
      <c r="D9" s="56">
        <v>2071483</v>
      </c>
      <c r="E9" s="56">
        <v>1015489</v>
      </c>
      <c r="F9" s="56">
        <v>748361</v>
      </c>
      <c r="G9" s="56">
        <v>419674</v>
      </c>
      <c r="H9" s="56">
        <v>98368</v>
      </c>
      <c r="I9" s="56">
        <f t="shared" si="2"/>
        <v>4353375</v>
      </c>
      <c r="J9" s="54">
        <f>+D9/$I$9*100</f>
        <v>47.583380710368395</v>
      </c>
      <c r="K9" s="54">
        <f t="shared" ref="K9:N9" si="13">+E9/$I$9*100</f>
        <v>23.326476584259339</v>
      </c>
      <c r="L9" s="54">
        <f t="shared" si="13"/>
        <v>17.190363798202544</v>
      </c>
      <c r="M9" s="54">
        <f t="shared" si="13"/>
        <v>9.6401986964137016</v>
      </c>
      <c r="N9" s="54">
        <f t="shared" si="13"/>
        <v>2.2595802107560226</v>
      </c>
      <c r="O9" s="54">
        <f t="shared" si="4"/>
        <v>53.750466710917777</v>
      </c>
      <c r="Q9" s="56">
        <v>235114</v>
      </c>
      <c r="R9" s="56">
        <v>1995413</v>
      </c>
      <c r="S9" s="56">
        <v>857134</v>
      </c>
      <c r="T9" s="56">
        <v>478456</v>
      </c>
      <c r="U9" s="56">
        <v>179740</v>
      </c>
      <c r="V9" s="56">
        <f t="shared" si="5"/>
        <v>3745857</v>
      </c>
      <c r="W9" s="59">
        <f t="shared" si="6"/>
        <v>6.2766410997536743</v>
      </c>
      <c r="X9" s="59">
        <f t="shared" si="1"/>
        <v>53.269865881158843</v>
      </c>
      <c r="Y9" s="59">
        <f t="shared" si="1"/>
        <v>22.882186906761255</v>
      </c>
      <c r="Z9" s="59">
        <f t="shared" si="1"/>
        <v>12.772938208799747</v>
      </c>
      <c r="AA9" s="59">
        <f t="shared" si="1"/>
        <v>4.7983679035264828</v>
      </c>
      <c r="AB9" s="54">
        <f t="shared" si="7"/>
        <v>46.249533289082223</v>
      </c>
      <c r="AD9" s="60">
        <f t="shared" si="8"/>
        <v>8099232</v>
      </c>
    </row>
    <row r="10" x14ac:dyDescent="0.25">
      <c r="AB10" s="54"/>
      <c r="AD10" s="60"/>
    </row>
    <row r="11" x14ac:dyDescent="0.25">
      <c r="C11" s="28"/>
      <c r="AB11" s="54"/>
      <c r="AD11" s="60"/>
    </row>
    <row r="12" x14ac:dyDescent="0.25">
      <c r="C12" s="28" t="s">
        <v>20</v>
      </c>
      <c r="D12" s="56">
        <v>3488697</v>
      </c>
      <c r="E12" s="56">
        <v>1637741</v>
      </c>
      <c r="F12" s="56">
        <v>1066236</v>
      </c>
      <c r="G12" s="56">
        <v>17262</v>
      </c>
      <c r="H12" s="56">
        <v>10535</v>
      </c>
      <c r="I12" s="56">
        <f>SUM(D12:H12)</f>
        <v>6220471</v>
      </c>
      <c r="J12" s="59">
        <f>+D12/$I$12*100</f>
        <v>56.084129320754009</v>
      </c>
      <c r="K12" s="59">
        <f t="shared" ref="K12:N12" si="14">+E12/$I$12*100</f>
        <v>26.328247491226954</v>
      </c>
      <c r="L12" s="59">
        <f t="shared" si="14"/>
        <v>17.140759919948184</v>
      </c>
      <c r="M12" s="59">
        <f t="shared" si="14"/>
        <v>0.27750310225704777</v>
      </c>
      <c r="N12" s="59">
        <f t="shared" si="14"/>
        <v>0.16936016581381055</v>
      </c>
      <c r="O12" s="54">
        <f>+I12/AD12*100</f>
        <v>55.507527036008277</v>
      </c>
      <c r="Q12" s="56">
        <v>270372</v>
      </c>
      <c r="R12" s="56">
        <v>3431836</v>
      </c>
      <c r="S12" s="56">
        <v>1206050</v>
      </c>
      <c r="T12" s="56">
        <v>41733</v>
      </c>
      <c r="U12" s="56">
        <v>36074</v>
      </c>
      <c r="V12" s="56">
        <f>SUM(Q12:U12)</f>
        <v>4986065</v>
      </c>
      <c r="W12" s="59">
        <f>+Q12/$V12*100</f>
        <v>5.4225526542473874</v>
      </c>
      <c r="X12" s="59">
        <f t="shared" ref="X12:AA15" si="15">+R12/$V12*100</f>
        <v>68.828545155347953</v>
      </c>
      <c r="Y12" s="59">
        <f t="shared" si="15"/>
        <v>24.188413107330128</v>
      </c>
      <c r="Z12" s="59">
        <f t="shared" si="15"/>
        <v>0.83699269865114068</v>
      </c>
      <c r="AA12" s="59">
        <f t="shared" si="15"/>
        <v>0.72349638442338793</v>
      </c>
      <c r="AB12" s="54">
        <f t="shared" si="7"/>
        <v>44.492472963991723</v>
      </c>
      <c r="AD12" s="60">
        <f>+SUM(I12,V12)</f>
        <v>11206536</v>
      </c>
    </row>
    <row r="13" x14ac:dyDescent="0.25">
      <c r="C13" s="28" t="s">
        <v>21</v>
      </c>
      <c r="D13" s="56">
        <v>4457226</v>
      </c>
      <c r="E13" s="56">
        <v>2953909</v>
      </c>
      <c r="F13" s="56">
        <v>1430629</v>
      </c>
      <c r="G13" s="56">
        <v>129694</v>
      </c>
      <c r="H13" s="56">
        <v>93516</v>
      </c>
      <c r="I13" s="56">
        <f t="shared" ref="I13:I15" si="16">SUM(D13:H13)</f>
        <v>9064974</v>
      </c>
      <c r="J13" s="59">
        <f>+D13/$I$13*100</f>
        <v>49.169760442776777</v>
      </c>
      <c r="K13" s="59">
        <f t="shared" ref="K13:N13" si="17">+E13/$I$13*100</f>
        <v>32.585962188087905</v>
      </c>
      <c r="L13" s="59">
        <f t="shared" si="17"/>
        <v>15.78194267297402</v>
      </c>
      <c r="M13" s="59">
        <f t="shared" si="17"/>
        <v>1.4307156313961849</v>
      </c>
      <c r="N13" s="59">
        <f t="shared" si="17"/>
        <v>1.0316190647651058</v>
      </c>
      <c r="O13" s="54">
        <f t="shared" ref="O13:O33" si="18">+I13/AD13*100</f>
        <v>54.664809082983588</v>
      </c>
      <c r="Q13" s="56">
        <v>380982</v>
      </c>
      <c r="R13" s="56">
        <v>5105452</v>
      </c>
      <c r="S13" s="56">
        <v>1490390</v>
      </c>
      <c r="T13" s="56">
        <v>412800</v>
      </c>
      <c r="U13" s="56">
        <v>128235</v>
      </c>
      <c r="V13" s="56">
        <f t="shared" ref="V13:V15" si="19">SUM(Q13:U13)</f>
        <v>7517859</v>
      </c>
      <c r="W13" s="59">
        <f>+Q13/$V13*100</f>
        <v>5.0676928098811107</v>
      </c>
      <c r="X13" s="59">
        <f t="shared" si="15"/>
        <v>67.910983698949394</v>
      </c>
      <c r="Y13" s="59">
        <f t="shared" si="15"/>
        <v>19.824660185832162</v>
      </c>
      <c r="Z13" s="59">
        <f t="shared" si="15"/>
        <v>5.4909250093676931</v>
      </c>
      <c r="AA13" s="59">
        <f t="shared" si="15"/>
        <v>1.705738295969637</v>
      </c>
      <c r="AB13" s="54">
        <f t="shared" si="7"/>
        <v>45.335190917016412</v>
      </c>
      <c r="AD13" s="60">
        <f t="shared" ref="AD13:AD15" si="20">+SUM(I13,V13)</f>
        <v>16582833</v>
      </c>
    </row>
    <row r="14" x14ac:dyDescent="0.25">
      <c r="C14" s="28" t="s">
        <v>22</v>
      </c>
      <c r="D14" s="56">
        <v>205907</v>
      </c>
      <c r="E14" s="56">
        <v>151642</v>
      </c>
      <c r="F14" s="56">
        <v>109180</v>
      </c>
      <c r="G14" s="56">
        <v>65323</v>
      </c>
      <c r="H14" s="56">
        <v>14138</v>
      </c>
      <c r="I14" s="56">
        <f t="shared" si="16"/>
        <v>546190</v>
      </c>
      <c r="J14" s="59">
        <f>+D14/$I$14*100</f>
        <v>37.698786136692355</v>
      </c>
      <c r="K14" s="59">
        <f t="shared" ref="K14:N14" si="21">+E14/$I$14*100</f>
        <v>27.763598747688533</v>
      </c>
      <c r="L14" s="59">
        <f t="shared" si="21"/>
        <v>19.989380984639045</v>
      </c>
      <c r="M14" s="59">
        <f t="shared" si="21"/>
        <v>11.959757593511416</v>
      </c>
      <c r="N14" s="59">
        <f t="shared" si="21"/>
        <v>2.5884765374686465</v>
      </c>
      <c r="O14" s="54">
        <f t="shared" si="18"/>
        <v>74.350004083743983</v>
      </c>
      <c r="Q14" s="56">
        <v>11224</v>
      </c>
      <c r="R14" s="56">
        <v>83507</v>
      </c>
      <c r="S14" s="56">
        <v>17495</v>
      </c>
      <c r="T14" s="56">
        <v>57353</v>
      </c>
      <c r="U14" s="56">
        <v>18851</v>
      </c>
      <c r="V14" s="56">
        <f t="shared" si="19"/>
        <v>188430</v>
      </c>
      <c r="W14" s="59">
        <f>+Q14/$V14*100</f>
        <v>5.956588653611421</v>
      </c>
      <c r="X14" s="59">
        <f t="shared" si="15"/>
        <v>44.317253091333654</v>
      </c>
      <c r="Y14" s="59">
        <f t="shared" si="15"/>
        <v>9.2846149763838017</v>
      </c>
      <c r="Z14" s="59">
        <f t="shared" si="15"/>
        <v>30.437297670222364</v>
      </c>
      <c r="AA14" s="59">
        <f t="shared" si="15"/>
        <v>10.004245608448761</v>
      </c>
      <c r="AB14" s="54">
        <f t="shared" si="7"/>
        <v>25.649995916256024</v>
      </c>
      <c r="AD14" s="60">
        <f t="shared" si="20"/>
        <v>734620</v>
      </c>
    </row>
    <row r="15" x14ac:dyDescent="0.25">
      <c r="C15" s="28" t="s">
        <v>23</v>
      </c>
      <c r="D15" s="56">
        <v>3735425</v>
      </c>
      <c r="E15" s="56">
        <v>3270866</v>
      </c>
      <c r="F15" s="56">
        <v>1192909</v>
      </c>
      <c r="G15" s="56">
        <v>4010923</v>
      </c>
      <c r="H15" s="56">
        <v>633382</v>
      </c>
      <c r="I15" s="56">
        <f t="shared" si="16"/>
        <v>12843505</v>
      </c>
      <c r="J15" s="59">
        <f>+D15/$I$15*100</f>
        <v>29.084155765891005</v>
      </c>
      <c r="K15" s="59">
        <f t="shared" ref="K15:N15" si="22">+E15/$I$15*100</f>
        <v>25.467082389114186</v>
      </c>
      <c r="L15" s="59">
        <f t="shared" si="22"/>
        <v>9.2880331342573541</v>
      </c>
      <c r="M15" s="59">
        <f t="shared" si="22"/>
        <v>31.229193277068841</v>
      </c>
      <c r="N15" s="59">
        <f t="shared" si="22"/>
        <v>4.9315354336686132</v>
      </c>
      <c r="O15" s="54">
        <f t="shared" si="18"/>
        <v>51.362886580704767</v>
      </c>
      <c r="Q15" s="56">
        <v>513358</v>
      </c>
      <c r="R15" s="56">
        <v>5164678</v>
      </c>
      <c r="S15" s="56">
        <v>1171158</v>
      </c>
      <c r="T15" s="56">
        <v>4423865</v>
      </c>
      <c r="U15" s="56">
        <v>888855</v>
      </c>
      <c r="V15" s="56">
        <f t="shared" si="19"/>
        <v>12161914</v>
      </c>
      <c r="W15" s="59">
        <f>+Q15/$V15*100</f>
        <v>4.2210296833212269</v>
      </c>
      <c r="X15" s="59">
        <f t="shared" si="15"/>
        <v>42.465996717293017</v>
      </c>
      <c r="Y15" s="59">
        <f t="shared" si="15"/>
        <v>9.629717822375655</v>
      </c>
      <c r="Z15" s="59">
        <f t="shared" si="15"/>
        <v>36.374743317540315</v>
      </c>
      <c r="AA15" s="59">
        <f t="shared" si="15"/>
        <v>7.3085124594697852</v>
      </c>
      <c r="AB15" s="54">
        <f t="shared" si="7"/>
        <v>48.637113419295233</v>
      </c>
      <c r="AD15" s="60">
        <f t="shared" si="20"/>
        <v>25005419</v>
      </c>
    </row>
    <row r="16" x14ac:dyDescent="0.25">
      <c r="O16" s="54"/>
      <c r="AB16" s="54"/>
      <c r="AD16" s="60"/>
    </row>
    <row r="17" x14ac:dyDescent="0.25">
      <c r="C17" s="28"/>
      <c r="O17" s="54"/>
      <c r="AB17" s="54"/>
      <c r="AD17" s="60"/>
    </row>
    <row r="18" x14ac:dyDescent="0.25">
      <c r="C18" s="28" t="s">
        <v>25</v>
      </c>
      <c r="D18" s="56">
        <v>3356571</v>
      </c>
      <c r="E18" s="56">
        <v>1211736</v>
      </c>
      <c r="F18" s="56">
        <v>1014169</v>
      </c>
      <c r="G18" s="56">
        <v>230907</v>
      </c>
      <c r="H18" s="56">
        <v>32626</v>
      </c>
      <c r="I18" s="56">
        <f>SUM(D18:H18)</f>
        <v>5846009</v>
      </c>
      <c r="J18" s="59">
        <f>+D18/$I$18*100</f>
        <v>57.416452831324762</v>
      </c>
      <c r="K18" s="59">
        <f t="shared" ref="K18:N18" si="23">+E18/$I$18*100</f>
        <v>20.727576710880875</v>
      </c>
      <c r="L18" s="59">
        <f t="shared" si="23"/>
        <v>17.348057452528725</v>
      </c>
      <c r="M18" s="59">
        <f t="shared" si="23"/>
        <v>3.9498228620585425</v>
      </c>
      <c r="N18" s="59">
        <f t="shared" si="23"/>
        <v>0.55809014320710071</v>
      </c>
      <c r="O18" s="54">
        <f t="shared" si="18"/>
        <v>55.676143628229454</v>
      </c>
      <c r="Q18" s="56">
        <v>263718</v>
      </c>
      <c r="R18" s="56">
        <v>2824860</v>
      </c>
      <c r="S18" s="56">
        <v>1268844</v>
      </c>
      <c r="T18" s="56">
        <v>246582</v>
      </c>
      <c r="U18" s="56">
        <v>50012</v>
      </c>
      <c r="V18" s="56">
        <f>SUM(Q18:U18)</f>
        <v>4654016</v>
      </c>
      <c r="W18" s="59">
        <f>+Q18/$V18*100</f>
        <v>5.6664609661849035</v>
      </c>
      <c r="X18" s="59">
        <f t="shared" ref="X18:AA21" si="24">+R18/$V18*100</f>
        <v>60.697255875355829</v>
      </c>
      <c r="Y18" s="59">
        <f t="shared" si="24"/>
        <v>27.263421526698661</v>
      </c>
      <c r="Z18" s="59">
        <f t="shared" si="24"/>
        <v>5.2982628336473274</v>
      </c>
      <c r="AA18" s="59">
        <f t="shared" si="24"/>
        <v>1.0745987981132854</v>
      </c>
      <c r="AB18" s="54">
        <f t="shared" si="7"/>
        <v>44.323856371770546</v>
      </c>
      <c r="AD18" s="60">
        <f>+SUM(I18,V18)</f>
        <v>10500025</v>
      </c>
    </row>
    <row r="19" x14ac:dyDescent="0.25">
      <c r="C19" s="28" t="s">
        <v>26</v>
      </c>
      <c r="D19" s="56">
        <v>6048388</v>
      </c>
      <c r="E19" s="56">
        <v>4517830</v>
      </c>
      <c r="F19" s="56">
        <v>2074875</v>
      </c>
      <c r="G19" s="56">
        <v>1611546</v>
      </c>
      <c r="H19" s="56">
        <v>322602</v>
      </c>
      <c r="I19" s="56">
        <f t="shared" ref="I19:I21" si="25">SUM(D19:H19)</f>
        <v>14575241</v>
      </c>
      <c r="J19" s="59">
        <f>+D19/$I$19*100</f>
        <v>41.497687756929714</v>
      </c>
      <c r="K19" s="59">
        <f t="shared" ref="K19:N19" si="26">+E19/$I$19*100</f>
        <v>30.99660581941664</v>
      </c>
      <c r="L19" s="59">
        <f t="shared" si="26"/>
        <v>14.23561366841207</v>
      </c>
      <c r="M19" s="59">
        <f t="shared" si="26"/>
        <v>11.05673655756361</v>
      </c>
      <c r="N19" s="59">
        <f t="shared" si="26"/>
        <v>2.2133561976779665</v>
      </c>
      <c r="O19" s="54">
        <f t="shared" si="18"/>
        <v>53.173588044775833</v>
      </c>
      <c r="Q19" s="56">
        <v>618357</v>
      </c>
      <c r="R19" s="56">
        <v>7864494</v>
      </c>
      <c r="S19" s="56">
        <v>1858803</v>
      </c>
      <c r="T19" s="56">
        <v>2045101</v>
      </c>
      <c r="U19" s="56">
        <v>448682</v>
      </c>
      <c r="V19" s="56">
        <f t="shared" ref="V19:V21" si="27">SUM(Q19:U19)</f>
        <v>12835437</v>
      </c>
      <c r="W19" s="59">
        <f t="shared" ref="W19:W33" si="28">+Q19/$V19*100</f>
        <v>4.8175765266114432</v>
      </c>
      <c r="X19" s="59">
        <f t="shared" si="24"/>
        <v>61.271727639658856</v>
      </c>
      <c r="Y19" s="59">
        <f t="shared" si="24"/>
        <v>14.481805333156947</v>
      </c>
      <c r="Z19" s="59">
        <f t="shared" si="24"/>
        <v>15.933240138220459</v>
      </c>
      <c r="AA19" s="59">
        <f t="shared" si="24"/>
        <v>3.4956503623522908</v>
      </c>
      <c r="AB19" s="54">
        <f t="shared" si="7"/>
        <v>46.826411955224167</v>
      </c>
      <c r="AD19" s="60">
        <f>+SUM(I19,V19)</f>
        <v>27410678</v>
      </c>
    </row>
    <row r="20" x14ac:dyDescent="0.25">
      <c r="C20" s="28" t="s">
        <v>27</v>
      </c>
      <c r="D20" s="56">
        <v>1698258</v>
      </c>
      <c r="E20" s="56">
        <v>1734601</v>
      </c>
      <c r="F20" s="56">
        <v>508508</v>
      </c>
      <c r="G20" s="56">
        <v>1423332</v>
      </c>
      <c r="H20" s="56">
        <v>187045</v>
      </c>
      <c r="I20" s="56">
        <f t="shared" si="25"/>
        <v>5551744</v>
      </c>
      <c r="J20" s="59">
        <f>+D20/$I$20*100</f>
        <v>30.589630933991192</v>
      </c>
      <c r="K20" s="59">
        <f t="shared" ref="K20:N20" si="29">+E20/$I$20*100</f>
        <v>31.244254057823991</v>
      </c>
      <c r="L20" s="59">
        <f t="shared" si="29"/>
        <v>9.1594281004311444</v>
      </c>
      <c r="M20" s="59">
        <f t="shared" si="29"/>
        <v>25.637565420883963</v>
      </c>
      <c r="N20" s="59">
        <f t="shared" si="29"/>
        <v>3.3691214868697119</v>
      </c>
      <c r="O20" s="54">
        <f t="shared" si="18"/>
        <v>51.839132169924405</v>
      </c>
      <c r="Q20" s="56">
        <v>213490</v>
      </c>
      <c r="R20" s="56">
        <v>2408884</v>
      </c>
      <c r="S20" s="56">
        <v>584092</v>
      </c>
      <c r="T20" s="56">
        <v>1600741</v>
      </c>
      <c r="U20" s="56">
        <v>350611</v>
      </c>
      <c r="V20" s="56">
        <f t="shared" si="27"/>
        <v>5157818</v>
      </c>
      <c r="W20" s="59">
        <f t="shared" si="28"/>
        <v>4.1391534172008395</v>
      </c>
      <c r="X20" s="59">
        <f t="shared" si="24"/>
        <v>46.703547895641137</v>
      </c>
      <c r="Y20" s="59">
        <f t="shared" si="24"/>
        <v>11.324401132416847</v>
      </c>
      <c r="Z20" s="59">
        <f t="shared" si="24"/>
        <v>31.035236218106181</v>
      </c>
      <c r="AA20" s="59">
        <f t="shared" si="24"/>
        <v>6.7976613366349872</v>
      </c>
      <c r="AB20" s="54">
        <f t="shared" si="7"/>
        <v>48.160867830075588</v>
      </c>
      <c r="AD20" s="60">
        <f>+SUM(I20,V20)</f>
        <v>10709562</v>
      </c>
    </row>
    <row r="21" x14ac:dyDescent="0.25">
      <c r="C21" s="28" t="s">
        <v>28</v>
      </c>
      <c r="D21" s="56">
        <v>784038</v>
      </c>
      <c r="E21" s="56">
        <v>549991</v>
      </c>
      <c r="F21" s="56">
        <v>201402</v>
      </c>
      <c r="G21" s="56">
        <v>957417</v>
      </c>
      <c r="H21" s="56">
        <v>209298</v>
      </c>
      <c r="I21" s="56">
        <f t="shared" si="25"/>
        <v>2702146</v>
      </c>
      <c r="J21" s="59">
        <f>+D21/$I$21*100</f>
        <v>29.015382588505577</v>
      </c>
      <c r="K21" s="59">
        <f t="shared" ref="K21:N21" si="30">+E21/$I$21*100</f>
        <v>20.353859487977331</v>
      </c>
      <c r="L21" s="59">
        <f t="shared" si="30"/>
        <v>7.4534092532379814</v>
      </c>
      <c r="M21" s="59">
        <f t="shared" si="30"/>
        <v>35.431727227174257</v>
      </c>
      <c r="N21" s="59">
        <f t="shared" si="30"/>
        <v>7.7456214431048513</v>
      </c>
      <c r="O21" s="54">
        <f t="shared" si="18"/>
        <v>55.043130746038557</v>
      </c>
      <c r="Q21" s="56">
        <v>80371</v>
      </c>
      <c r="R21" s="56">
        <v>687235</v>
      </c>
      <c r="S21" s="56">
        <v>173354</v>
      </c>
      <c r="T21" s="56">
        <v>1043327</v>
      </c>
      <c r="U21" s="56">
        <v>222710</v>
      </c>
      <c r="V21" s="56">
        <f t="shared" si="27"/>
        <v>2206997</v>
      </c>
      <c r="W21" s="59">
        <f t="shared" si="28"/>
        <v>3.6416451857433425</v>
      </c>
      <c r="X21" s="59">
        <f t="shared" si="24"/>
        <v>31.138918630156727</v>
      </c>
      <c r="Y21" s="59">
        <f t="shared" si="24"/>
        <v>7.854745611344284</v>
      </c>
      <c r="Z21" s="59">
        <f t="shared" si="24"/>
        <v>47.273602999913457</v>
      </c>
      <c r="AA21" s="59">
        <f t="shared" si="24"/>
        <v>10.091087572842191</v>
      </c>
      <c r="AB21" s="54">
        <f t="shared" si="7"/>
        <v>44.956869253961436</v>
      </c>
      <c r="AD21" s="60">
        <f>+SUM(I21,V21)</f>
        <v>4909143</v>
      </c>
    </row>
    <row r="22" x14ac:dyDescent="0.25">
      <c r="C22" s="28"/>
      <c r="J22" s="59"/>
      <c r="K22" s="59"/>
      <c r="L22" s="59"/>
      <c r="M22" s="59"/>
      <c r="N22" s="59"/>
      <c r="O22" s="54"/>
      <c r="AB22" s="54"/>
      <c r="AD22" s="60"/>
    </row>
    <row r="23" x14ac:dyDescent="0.25">
      <c r="C23" s="28" t="s">
        <v>29</v>
      </c>
      <c r="D23" s="56">
        <v>9940562</v>
      </c>
      <c r="E23" s="56">
        <v>4958465</v>
      </c>
      <c r="F23" s="56">
        <v>2696683</v>
      </c>
      <c r="G23" s="56">
        <v>2894847</v>
      </c>
      <c r="H23" s="56">
        <v>524695</v>
      </c>
      <c r="I23" s="56">
        <f>+SUM(D23:H23)</f>
        <v>21015252</v>
      </c>
      <c r="J23" s="59">
        <f>+D23/$I$23*100</f>
        <v>47.301655007515492</v>
      </c>
      <c r="K23" s="59">
        <f t="shared" ref="K23:N23" si="31">+E23/$I$23*100</f>
        <v>23.594601673108652</v>
      </c>
      <c r="L23" s="59">
        <f t="shared" si="31"/>
        <v>12.832027900498172</v>
      </c>
      <c r="M23" s="59">
        <f t="shared" si="31"/>
        <v>13.774981142267531</v>
      </c>
      <c r="N23" s="59">
        <f t="shared" si="31"/>
        <v>2.4967342766101495</v>
      </c>
      <c r="O23" s="54">
        <f t="shared" si="18"/>
        <v>52.291050862844244</v>
      </c>
      <c r="Q23" s="56">
        <v>834103</v>
      </c>
      <c r="R23" s="56">
        <v>10893748</v>
      </c>
      <c r="S23" s="56">
        <v>3058041</v>
      </c>
      <c r="T23" s="56">
        <v>3619507</v>
      </c>
      <c r="U23" s="56">
        <v>768352</v>
      </c>
      <c r="V23" s="56">
        <f>+SUM(Q23:U23)</f>
        <v>19173751</v>
      </c>
      <c r="W23" s="59">
        <f t="shared" si="28"/>
        <v>4.3502338170554111</v>
      </c>
      <c r="X23" s="59">
        <f t="shared" ref="X23" si="32">+R23/$V23*100</f>
        <v>56.815945925239141</v>
      </c>
      <c r="Y23" s="59">
        <f t="shared" ref="Y23" si="33">+S23/$V23*100</f>
        <v>15.949101456465142</v>
      </c>
      <c r="Z23" s="59">
        <f t="shared" ref="Z23" si="34">+T23/$V23*100</f>
        <v>18.87740692992206</v>
      </c>
      <c r="AA23" s="59">
        <f t="shared" ref="AA23" si="35">+U23/$V23*100</f>
        <v>4.0073118713182412</v>
      </c>
      <c r="AB23" s="54">
        <f t="shared" si="7"/>
        <v>47.708949137155756</v>
      </c>
      <c r="AD23" s="60">
        <f>+SUM(I23,V23)</f>
        <v>40189003</v>
      </c>
    </row>
    <row r="24" x14ac:dyDescent="0.25">
      <c r="C24" s="28"/>
      <c r="J24" s="59"/>
      <c r="K24" s="59"/>
      <c r="L24" s="59"/>
      <c r="M24" s="59"/>
      <c r="N24" s="59"/>
      <c r="O24" s="54"/>
      <c r="AB24" s="54"/>
      <c r="AD24" s="60"/>
    </row>
    <row r="25" x14ac:dyDescent="0.25">
      <c r="C25" s="28" t="s">
        <v>31</v>
      </c>
      <c r="D25" s="56">
        <v>3238648</v>
      </c>
      <c r="E25" s="56">
        <v>3000777</v>
      </c>
      <c r="F25" s="56">
        <v>1321436</v>
      </c>
      <c r="G25" s="56">
        <v>2134992</v>
      </c>
      <c r="H25" s="56">
        <v>279728</v>
      </c>
      <c r="I25" s="56">
        <f>SUM(D25:H25)</f>
        <v>9975581</v>
      </c>
      <c r="J25" s="59">
        <f>+D25/$I$25*100</f>
        <v>32.46575813478934</v>
      </c>
      <c r="K25" s="59">
        <f t="shared" ref="K25:N25" si="36">+E25/$I$25*100</f>
        <v>30.081225344167922</v>
      </c>
      <c r="L25" s="59">
        <f t="shared" si="36"/>
        <v>13.246707134150885</v>
      </c>
      <c r="M25" s="59">
        <f t="shared" si="36"/>
        <v>21.402181988196979</v>
      </c>
      <c r="N25" s="59">
        <f t="shared" si="36"/>
        <v>2.8041273986948729</v>
      </c>
      <c r="O25" s="54">
        <f t="shared" si="18"/>
        <v>49.751444291328092</v>
      </c>
      <c r="Q25" s="56">
        <v>631943</v>
      </c>
      <c r="R25" s="56">
        <v>4930012</v>
      </c>
      <c r="S25" s="56">
        <v>1454842</v>
      </c>
      <c r="T25" s="56">
        <v>2460085</v>
      </c>
      <c r="U25" s="56">
        <v>598374</v>
      </c>
      <c r="V25" s="56">
        <f>SUM(Q25:U25)</f>
        <v>10075256</v>
      </c>
      <c r="W25" s="59">
        <f t="shared" si="28"/>
        <v>6.2722277230474344</v>
      </c>
      <c r="X25" s="59">
        <f t="shared" ref="X25:X28" si="37">+R25/$V25*100</f>
        <v>48.931878256989201</v>
      </c>
      <c r="Y25" s="59">
        <f t="shared" ref="Y25:Y28" si="38">+S25/$V25*100</f>
        <v>14.439752200837377</v>
      </c>
      <c r="Z25" s="59">
        <f t="shared" ref="Z25:Z28" si="39">+T25/$V25*100</f>
        <v>24.417096697096333</v>
      </c>
      <c r="AA25" s="59">
        <f t="shared" ref="AA25:AA28" si="40">+U25/$V25*100</f>
        <v>5.9390451220296532</v>
      </c>
      <c r="AB25" s="54">
        <f t="shared" si="7"/>
        <v>50.248555708671915</v>
      </c>
      <c r="AD25" s="60">
        <f>+SUM(I25,V25)</f>
        <v>20050837</v>
      </c>
    </row>
    <row r="26" x14ac:dyDescent="0.25">
      <c r="C26" s="28" t="s">
        <v>32</v>
      </c>
      <c r="D26" s="56">
        <v>530726</v>
      </c>
      <c r="E26" s="56">
        <v>327681</v>
      </c>
      <c r="F26" s="56">
        <v>108157</v>
      </c>
      <c r="G26" s="56">
        <v>148905</v>
      </c>
      <c r="H26" s="56">
        <v>35511</v>
      </c>
      <c r="I26" s="56">
        <f t="shared" ref="I26:I28" si="41">SUM(D26:H26)</f>
        <v>1150980</v>
      </c>
      <c r="J26" s="59">
        <f>+D26/$I$26*100</f>
        <v>46.11079254200768</v>
      </c>
      <c r="K26" s="59">
        <f t="shared" ref="K26:N26" si="42">+E26/$I$26*100</f>
        <v>28.469738831256841</v>
      </c>
      <c r="L26" s="59">
        <f t="shared" si="42"/>
        <v>9.3969486872056862</v>
      </c>
      <c r="M26" s="59">
        <f t="shared" si="42"/>
        <v>12.937236094458635</v>
      </c>
      <c r="N26" s="59">
        <f t="shared" si="42"/>
        <v>3.085283845071157</v>
      </c>
      <c r="O26" s="54">
        <f t="shared" si="18"/>
        <v>46.365408467816167</v>
      </c>
      <c r="Q26" s="56">
        <v>57990</v>
      </c>
      <c r="R26" s="56">
        <v>786258</v>
      </c>
      <c r="S26" s="56">
        <v>202978</v>
      </c>
      <c r="T26" s="56">
        <v>255400</v>
      </c>
      <c r="U26" s="56">
        <v>28805</v>
      </c>
      <c r="V26" s="56">
        <f t="shared" ref="V26:V28" si="43">SUM(Q26:U26)</f>
        <v>1331431</v>
      </c>
      <c r="W26" s="59">
        <f t="shared" si="28"/>
        <v>4.3554641584881235</v>
      </c>
      <c r="X26" s="59">
        <f t="shared" si="37"/>
        <v>59.053604730549317</v>
      </c>
      <c r="Y26" s="59">
        <f t="shared" si="38"/>
        <v>15.245100947777241</v>
      </c>
      <c r="Z26" s="59">
        <f t="shared" si="39"/>
        <v>19.18236844417773</v>
      </c>
      <c r="AA26" s="59">
        <f t="shared" si="40"/>
        <v>2.1634617190075938</v>
      </c>
      <c r="AB26" s="54">
        <f t="shared" si="7"/>
        <v>53.634591532183826</v>
      </c>
      <c r="AD26" s="60">
        <f>+SUM(I26,V26)</f>
        <v>2482411</v>
      </c>
    </row>
    <row r="27" x14ac:dyDescent="0.25">
      <c r="C27" s="28" t="s">
        <v>33</v>
      </c>
      <c r="D27" s="56">
        <v>1617979</v>
      </c>
      <c r="E27" s="56">
        <v>820658</v>
      </c>
      <c r="F27" s="56">
        <v>373561</v>
      </c>
      <c r="G27" s="56">
        <v>433926</v>
      </c>
      <c r="H27" s="56">
        <v>87315</v>
      </c>
      <c r="I27" s="56">
        <f t="shared" si="41"/>
        <v>3333439</v>
      </c>
      <c r="J27" s="59">
        <f>+D27/$I$27*100</f>
        <v>48.537831350746181</v>
      </c>
      <c r="K27" s="59">
        <f t="shared" ref="K27:N27" si="44">+E27/$I$27*100</f>
        <v>24.618959578981347</v>
      </c>
      <c r="L27" s="59">
        <f t="shared" si="44"/>
        <v>11.206474754750275</v>
      </c>
      <c r="M27" s="59">
        <f t="shared" si="44"/>
        <v>13.017367349455021</v>
      </c>
      <c r="N27" s="59">
        <f t="shared" si="44"/>
        <v>2.6193669660671755</v>
      </c>
      <c r="O27" s="54">
        <f t="shared" si="18"/>
        <v>55.54273669828337</v>
      </c>
      <c r="Q27" s="56">
        <v>117546</v>
      </c>
      <c r="R27" s="56">
        <v>1650603</v>
      </c>
      <c r="S27" s="56">
        <v>362675</v>
      </c>
      <c r="T27" s="56">
        <v>441778</v>
      </c>
      <c r="U27" s="56">
        <v>95534</v>
      </c>
      <c r="V27" s="56">
        <f t="shared" si="43"/>
        <v>2668136</v>
      </c>
      <c r="W27" s="59">
        <f t="shared" si="28"/>
        <v>4.4055475433036397</v>
      </c>
      <c r="X27" s="59">
        <f t="shared" si="37"/>
        <v>61.863525697340762</v>
      </c>
      <c r="Y27" s="59">
        <f t="shared" si="38"/>
        <v>13.592822854607112</v>
      </c>
      <c r="Z27" s="59">
        <f t="shared" si="39"/>
        <v>16.557551788964282</v>
      </c>
      <c r="AA27" s="59">
        <f t="shared" si="40"/>
        <v>3.5805521157842031</v>
      </c>
      <c r="AB27" s="54">
        <f t="shared" si="7"/>
        <v>44.45726330171663</v>
      </c>
      <c r="AD27" s="60">
        <f>+SUM(I27,V27)</f>
        <v>6001575</v>
      </c>
    </row>
    <row r="28" x14ac:dyDescent="0.25">
      <c r="C28" s="28" t="s">
        <v>34</v>
      </c>
      <c r="D28" s="56">
        <v>6499902</v>
      </c>
      <c r="E28" s="56">
        <v>3865042</v>
      </c>
      <c r="F28" s="56">
        <v>1995800</v>
      </c>
      <c r="G28" s="56">
        <v>1505379</v>
      </c>
      <c r="H28" s="56">
        <v>349017</v>
      </c>
      <c r="I28" s="56">
        <f t="shared" si="41"/>
        <v>14215140</v>
      </c>
      <c r="J28" s="59">
        <f>+D28/$I$28*100</f>
        <v>45.725205661006498</v>
      </c>
      <c r="K28" s="59">
        <f t="shared" ref="K28:N28" si="45">+E28/$I$28*100</f>
        <v>27.189616141663041</v>
      </c>
      <c r="L28" s="59">
        <f t="shared" si="45"/>
        <v>14.039960211436538</v>
      </c>
      <c r="M28" s="59">
        <f t="shared" si="45"/>
        <v>10.589969567658144</v>
      </c>
      <c r="N28" s="59">
        <f t="shared" si="45"/>
        <v>2.4552484182357683</v>
      </c>
      <c r="O28" s="54">
        <f t="shared" si="18"/>
        <v>56.872878665518954</v>
      </c>
      <c r="Q28" s="56">
        <v>368457</v>
      </c>
      <c r="R28" s="56">
        <v>6418600</v>
      </c>
      <c r="S28" s="56">
        <v>1864598</v>
      </c>
      <c r="T28" s="56">
        <v>1778488</v>
      </c>
      <c r="U28" s="56">
        <v>349302</v>
      </c>
      <c r="V28" s="56">
        <f t="shared" si="43"/>
        <v>10779445</v>
      </c>
      <c r="W28" s="59">
        <f t="shared" si="28"/>
        <v>3.4181444406460626</v>
      </c>
      <c r="X28" s="59">
        <f t="shared" si="37"/>
        <v>59.544809588990901</v>
      </c>
      <c r="Y28" s="59">
        <f t="shared" si="38"/>
        <v>17.297718017949904</v>
      </c>
      <c r="Z28" s="59">
        <f t="shared" si="39"/>
        <v>16.498882827455404</v>
      </c>
      <c r="AA28" s="59">
        <f t="shared" si="40"/>
        <v>3.240445124957732</v>
      </c>
      <c r="AB28" s="54">
        <f t="shared" si="7"/>
        <v>43.127121334481053</v>
      </c>
      <c r="AD28" s="60">
        <f>+SUM(I28,V28)</f>
        <v>24994585</v>
      </c>
    </row>
    <row r="29" x14ac:dyDescent="0.25">
      <c r="C29" s="61"/>
      <c r="J29" s="59"/>
      <c r="K29" s="59"/>
      <c r="L29" s="59"/>
      <c r="M29" s="59"/>
      <c r="N29" s="59"/>
      <c r="O29" s="54"/>
      <c r="AB29" s="54"/>
      <c r="AD29" s="60"/>
    </row>
    <row r="30" x14ac:dyDescent="0.25">
      <c r="C30" s="28" t="s">
        <v>35</v>
      </c>
      <c r="D30" s="56">
        <v>3940985</v>
      </c>
      <c r="E30" s="56">
        <v>1466864</v>
      </c>
      <c r="F30" s="56">
        <v>1092015</v>
      </c>
      <c r="G30" s="56">
        <v>337124</v>
      </c>
      <c r="H30" s="56">
        <v>72636</v>
      </c>
      <c r="I30" s="56">
        <f>+SUM(D30:H30)</f>
        <v>6909624</v>
      </c>
      <c r="J30" s="59">
        <f>+D30/$I$30*100</f>
        <v>57.036171577498287</v>
      </c>
      <c r="K30" s="59">
        <f t="shared" ref="K30:N30" si="46">+E30/$I$30*100</f>
        <v>21.229288308596821</v>
      </c>
      <c r="L30" s="59">
        <f t="shared" si="46"/>
        <v>15.804260839663634</v>
      </c>
      <c r="M30" s="59">
        <f t="shared" si="46"/>
        <v>4.8790498585740698</v>
      </c>
      <c r="N30" s="59">
        <f t="shared" si="46"/>
        <v>1.0512294156671911</v>
      </c>
      <c r="O30" s="54">
        <f t="shared" si="18"/>
        <v>55.269484193267182</v>
      </c>
      <c r="Q30" s="56">
        <v>302563</v>
      </c>
      <c r="R30" s="56">
        <v>3550463</v>
      </c>
      <c r="S30" s="56">
        <v>1303021</v>
      </c>
      <c r="T30" s="56">
        <v>368544</v>
      </c>
      <c r="U30" s="56">
        <v>67483</v>
      </c>
      <c r="V30" s="56">
        <f>+SUM(Q30:U30)</f>
        <v>5592074</v>
      </c>
      <c r="W30" s="59">
        <f t="shared" si="28"/>
        <v>5.4105686012023444</v>
      </c>
      <c r="X30" s="59">
        <f t="shared" ref="X30:X31" si="47">+R30/$V30*100</f>
        <v>63.49098742255557</v>
      </c>
      <c r="Y30" s="59">
        <f t="shared" ref="Y30:Y31" si="48">+S30/$V30*100</f>
        <v>23.301211679244588</v>
      </c>
      <c r="Z30" s="59">
        <f t="shared" ref="Z30:Z31" si="49">+T30/$V30*100</f>
        <v>6.5904707269610521</v>
      </c>
      <c r="AA30" s="59">
        <f t="shared" ref="AA30:AA31" si="50">+U30/$V30*100</f>
        <v>1.206761570036448</v>
      </c>
      <c r="AB30" s="54">
        <f t="shared" si="7"/>
        <v>44.730515806732811</v>
      </c>
      <c r="AD30" s="60">
        <f>+SUM(I30,V30)</f>
        <v>12501698</v>
      </c>
    </row>
    <row r="31" x14ac:dyDescent="0.25">
      <c r="C31" s="28" t="s">
        <v>36</v>
      </c>
      <c r="D31" s="56">
        <v>10793653</v>
      </c>
      <c r="E31" s="56">
        <v>6923780</v>
      </c>
      <c r="F31" s="56">
        <v>3292278</v>
      </c>
      <c r="G31" s="56">
        <v>3451819</v>
      </c>
      <c r="H31" s="56">
        <v>642943</v>
      </c>
      <c r="I31" s="56">
        <f>+SUM(D31:H31)</f>
        <v>25104473</v>
      </c>
      <c r="J31" s="59">
        <f>+D31/$I$31*100</f>
        <v>42.994939587060834</v>
      </c>
      <c r="K31" s="59">
        <f t="shared" ref="K31:N31" si="51">+E31/$I$31*100</f>
        <v>27.579865946598442</v>
      </c>
      <c r="L31" s="59">
        <f t="shared" si="51"/>
        <v>13.114308354531081</v>
      </c>
      <c r="M31" s="59">
        <f t="shared" si="51"/>
        <v>13.749816616345619</v>
      </c>
      <c r="N31" s="59">
        <f t="shared" si="51"/>
        <v>2.5610694954640154</v>
      </c>
      <c r="O31" s="54">
        <f t="shared" si="18"/>
        <v>54.794118971409965</v>
      </c>
      <c r="Q31" s="56">
        <v>963582</v>
      </c>
      <c r="R31" s="56">
        <v>11701795</v>
      </c>
      <c r="S31" s="56">
        <v>3282324</v>
      </c>
      <c r="T31" s="56">
        <v>3938701</v>
      </c>
      <c r="U31" s="56">
        <v>825124</v>
      </c>
      <c r="V31" s="56">
        <f>+SUM(Q31:U31)</f>
        <v>20711526</v>
      </c>
      <c r="W31" s="59">
        <f t="shared" si="28"/>
        <v>4.6523949997696938</v>
      </c>
      <c r="X31" s="59">
        <f t="shared" si="47"/>
        <v>56.498951356843527</v>
      </c>
      <c r="Y31" s="59">
        <f t="shared" si="48"/>
        <v>15.847813434896105</v>
      </c>
      <c r="Z31" s="59">
        <f t="shared" si="49"/>
        <v>19.016952203328717</v>
      </c>
      <c r="AA31" s="59">
        <f t="shared" si="50"/>
        <v>3.983888005161957</v>
      </c>
      <c r="AB31" s="54">
        <f t="shared" si="7"/>
        <v>45.205881028590035</v>
      </c>
      <c r="AD31" s="60">
        <f>+SUM(I31,V31)</f>
        <v>45815999</v>
      </c>
    </row>
    <row r="32" x14ac:dyDescent="0.25">
      <c r="C32" s="28"/>
      <c r="J32" s="59"/>
      <c r="K32" s="59"/>
      <c r="L32" s="59"/>
      <c r="M32" s="59"/>
      <c r="N32" s="59"/>
      <c r="O32" s="54"/>
      <c r="AB32" s="54"/>
      <c r="AD32" s="60"/>
    </row>
    <row r="33" x14ac:dyDescent="0.25">
      <c r="C33" s="28" t="s">
        <v>37</v>
      </c>
      <c r="D33" s="56">
        <v>11887255</v>
      </c>
      <c r="E33" s="56">
        <v>8014158</v>
      </c>
      <c r="F33" s="56">
        <v>3798954</v>
      </c>
      <c r="G33" s="56">
        <v>4223202</v>
      </c>
      <c r="H33" s="56">
        <v>751571</v>
      </c>
      <c r="I33" s="56">
        <f>+SUM(D33:H33)</f>
        <v>28675140</v>
      </c>
      <c r="J33" s="59">
        <f>+D33/$I$33*100</f>
        <v>41.454915302941856</v>
      </c>
      <c r="K33" s="59">
        <f t="shared" ref="K33:N33" si="52">+E33/$I$33*100</f>
        <v>27.948104176649181</v>
      </c>
      <c r="L33" s="59">
        <f t="shared" si="52"/>
        <v>13.248249180300428</v>
      </c>
      <c r="M33" s="59">
        <f t="shared" si="52"/>
        <v>14.727746752064681</v>
      </c>
      <c r="N33" s="59">
        <f t="shared" si="52"/>
        <v>2.6209845880438598</v>
      </c>
      <c r="O33" s="54">
        <f t="shared" si="18"/>
        <v>53.568946624629213</v>
      </c>
      <c r="Q33" s="56">
        <v>1175936</v>
      </c>
      <c r="R33" s="56">
        <v>13785473</v>
      </c>
      <c r="S33" s="56">
        <v>3885093</v>
      </c>
      <c r="T33" s="56">
        <v>4935751</v>
      </c>
      <c r="U33" s="56">
        <v>1072015</v>
      </c>
      <c r="V33" s="56">
        <f>+SUM(Q33:U33)</f>
        <v>24854268</v>
      </c>
      <c r="W33" s="59">
        <f t="shared" si="28"/>
        <v>4.7313242136119236</v>
      </c>
      <c r="X33" s="59">
        <f t="shared" ref="X33" si="53">+R33/$V33*100</f>
        <v>55.465214264206054</v>
      </c>
      <c r="Y33" s="59">
        <f t="shared" ref="Y33" si="54">+S33/$V33*100</f>
        <v>15.631492345700948</v>
      </c>
      <c r="Z33" s="59">
        <f t="shared" ref="Z33" si="55">+T33/$V33*100</f>
        <v>19.85876630927131</v>
      </c>
      <c r="AA33" s="59">
        <f t="shared" ref="AA33" si="56">+U33/$V33*100</f>
        <v>4.3132028672097684</v>
      </c>
      <c r="AB33" s="54">
        <f t="shared" si="7"/>
        <v>46.431053375370787</v>
      </c>
      <c r="AD33" s="60">
        <f>+SUM(I33,V33)</f>
        <v>53529408</v>
      </c>
    </row>
    <row r="34" x14ac:dyDescent="0.25">
      <c r="C34" s="28" t="s">
        <v>38</v>
      </c>
      <c r="J34" s="60">
        <f>+$I$33*(J33/100)</f>
        <v>11887255.000000002</v>
      </c>
      <c r="K34" s="60">
        <f t="shared" ref="K34:N34" si="57">+$I$33*(K33/100)</f>
        <v>8014158</v>
      </c>
      <c r="L34" s="60">
        <f t="shared" si="57"/>
        <v>3798954</v>
      </c>
      <c r="M34" s="60">
        <f t="shared" si="57"/>
        <v>4223202</v>
      </c>
      <c r="N34" s="60">
        <f t="shared" si="57"/>
        <v>751571.00000000012</v>
      </c>
      <c r="O34" s="54"/>
      <c r="W34" s="60">
        <f>+$V$33*(W33/100)</f>
        <v>1175935.9999999998</v>
      </c>
      <c r="X34" s="60">
        <f t="shared" ref="X34:AA34" si="58">+$V$33*(X33/100)</f>
        <v>13785473</v>
      </c>
      <c r="Y34" s="60">
        <f t="shared" si="58"/>
        <v>3885093</v>
      </c>
      <c r="Z34" s="60">
        <f t="shared" si="58"/>
        <v>4935751.0000000009</v>
      </c>
      <c r="AA34" s="60">
        <f t="shared" si="58"/>
        <v>1072015</v>
      </c>
      <c r="AB34" s="60"/>
      <c r="AD34" s="6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17A63-10D0-4596-AA49-A0188936C44D}">
  <sheetPr>
    <tabColor rgb="FFFFC000"/>
  </sheetPr>
  <dimension ref="B1:AI82"/>
  <sheetViews>
    <sheetView tabSelected="true" zoomScale="130" zoomScaleNormal="130" workbookViewId="0">
      <selection activeCell="B32" sqref="B32"/>
    </sheetView>
  </sheetViews>
  <sheetFormatPr defaultColWidth="8.7109375" defaultRowHeight="15" x14ac:dyDescent="0.25"/>
  <cols>
    <col min="1" max="1" width="8.7109375" style="38"/>
    <col min="2" max="2" width="18.7109375" style="38" customWidth="true"/>
    <col min="3" max="3" width="17.28515625" style="38" customWidth="true"/>
    <col min="4" max="4" width="8.140625" style="38" customWidth="true"/>
    <col min="5" max="5" width="2.5703125" style="38" customWidth="true"/>
    <col min="6" max="6" width="8.140625" style="38" customWidth="true"/>
    <col min="7" max="7" width="3" style="38" customWidth="true"/>
    <col min="8" max="8" width="8.140625" style="38" customWidth="true"/>
    <col min="9" max="9" width="2.85546875" style="38" customWidth="true"/>
    <col min="10" max="10" width="8.140625" style="38" customWidth="true"/>
    <col min="11" max="11" width="2.28515625" style="38" customWidth="true"/>
    <col min="12" max="12" width="8.140625" style="38" customWidth="true"/>
    <col min="13" max="13" width="2.140625" style="38" customWidth="true"/>
    <col min="14" max="14" width="8.140625" style="38" customWidth="true"/>
    <col min="15" max="15" width="2.42578125" style="38" customWidth="true"/>
    <col min="16" max="16" width="8.140625" style="38" customWidth="true"/>
    <col min="17" max="17" width="2.42578125" style="38" customWidth="true"/>
    <col min="18" max="18" width="8.140625" style="38" customWidth="true"/>
    <col min="19" max="19" width="1.85546875" style="38" customWidth="true"/>
    <col min="20" max="21" width="8.7109375" style="38"/>
    <col min="22" max="24" width="8.7109375" style="39"/>
    <col min="25" max="25" width="17.28515625" style="39" customWidth="true"/>
    <col min="26" max="32" width="8.7109375" style="39"/>
    <col min="33" max="34" width="8.7109375" style="38"/>
    <col min="35" max="35" width="15.85546875" style="38" customWidth="true"/>
    <col min="36" max="16384" width="8.7109375" style="38"/>
  </cols>
  <sheetData>
    <row r="1" x14ac:dyDescent="0.25">
      <c r="B1" s="38" t="s">
        <v>45</v>
      </c>
      <c r="AI1" s="40">
        <v>25049057</v>
      </c>
    </row>
    <row r="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x14ac:dyDescent="0.25">
      <c r="B4" s="41"/>
      <c r="C4" s="53"/>
      <c r="D4" s="90" t="s">
        <v>42</v>
      </c>
      <c r="E4" s="90"/>
      <c r="F4" s="90"/>
      <c r="G4" s="90"/>
      <c r="H4" s="90"/>
      <c r="I4" s="90"/>
      <c r="J4" s="90"/>
      <c r="K4" s="53"/>
      <c r="L4" s="90" t="s">
        <v>43</v>
      </c>
      <c r="M4" s="90"/>
      <c r="N4" s="90"/>
      <c r="O4" s="90"/>
      <c r="P4" s="90"/>
      <c r="Q4" s="90"/>
      <c r="R4" s="90"/>
      <c r="S4" s="39"/>
    </row>
    <row r="5" ht="47.1" customHeight="true" x14ac:dyDescent="0.25">
      <c r="C5" s="46" t="s">
        <v>4</v>
      </c>
      <c r="D5" s="6" t="s">
        <v>46</v>
      </c>
      <c r="E5" s="6"/>
      <c r="F5" s="6" t="s">
        <v>7</v>
      </c>
      <c r="G5" s="6"/>
      <c r="H5" s="6" t="s">
        <v>6</v>
      </c>
      <c r="I5" s="6"/>
      <c r="J5" s="6" t="s">
        <v>5</v>
      </c>
      <c r="K5" s="16"/>
      <c r="L5" s="6" t="s">
        <v>46</v>
      </c>
      <c r="M5" s="6"/>
      <c r="N5" s="6" t="s">
        <v>7</v>
      </c>
      <c r="O5" s="6"/>
      <c r="P5" s="6" t="s">
        <v>6</v>
      </c>
      <c r="Q5" s="6"/>
      <c r="R5" s="6" t="s">
        <v>5</v>
      </c>
      <c r="S5" s="35"/>
    </row>
    <row r="6" ht="15.95" customHeight="true" x14ac:dyDescent="0.25">
      <c r="C6" s="41" t="s">
        <v>11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39"/>
    </row>
    <row r="7" ht="10.5" customHeight="true" x14ac:dyDescent="0.25">
      <c r="C7" s="41" t="s">
        <v>47</v>
      </c>
      <c r="D7" s="84">
        <f>+'multinomial back'!C22</f>
        <v>0.86507279086712308</v>
      </c>
      <c r="E7" s="84" t="str">
        <f>+IF('multinomial back'!F22&lt;=0.01,"***", IF( 0.011&lt;'multinomial back'!F22&lt;=0.05,"**", IF( 0.051&lt;'multinomial back'!F22&lt;=0.1, "*") ))</f>
        <v>***</v>
      </c>
      <c r="F7" s="84">
        <f>+'multinomial back'!C41</f>
        <v>-0.44064420682709221</v>
      </c>
      <c r="G7" s="84" t="str">
        <f>+IF('multinomial back'!F41&lt;=0.01,"***", IF( 0.011&lt;'multinomial back'!F41&lt;=0.05,"**", IF( 0.051&lt;'multinomial back'!F41&lt;=0.1, "*") ))</f>
        <v>***</v>
      </c>
      <c r="H7" s="84">
        <f>+'multinomial back'!C60</f>
        <v>0.6779782205328736</v>
      </c>
      <c r="I7" s="84" t="str">
        <f>+IF('multinomial back'!F60&lt;=0.01,"***", IF( 'multinomial back'!F60&lt;=0.05 &amp;  'multinomial back'!F60&gt;0.011,"**", IF( 0.051&lt;'multinomial back'!F60&lt;=0.1, "*", " ") ))</f>
        <v>***</v>
      </c>
      <c r="J7" s="84">
        <f>'multinomial back'!C79</f>
        <v>-0.12715896730403264</v>
      </c>
      <c r="K7" s="84" t="str">
        <f>+IF('multinomial back'!F79&lt;=0.01,"***", IF( 'multinomial back'!F79&lt;=0.05 &amp;  'multinomial back'!F79&gt;0.011,"**", IF( 0.051&lt;'multinomial back'!F79&lt;=0.1, "*", " ") ))</f>
        <v>***</v>
      </c>
      <c r="L7" s="84">
        <f>+'multinomial back'!O22</f>
        <v>-6.7539243130573426E-2</v>
      </c>
      <c r="M7" s="84" t="str">
        <f>+IF('multinomial back'!R22&lt;=0.01,"***", IF( 'multinomial back'!R22&lt;=0.05 &amp;  'multinomial back'!R22&gt;0.011,"**", IF( 0.051&lt;'multinomial back'!R22&lt;=0.1, "*", " ") ))</f>
        <v>***</v>
      </c>
      <c r="N7" s="84">
        <f>+'multinomial back'!O41</f>
        <v>-1.3489054876271815</v>
      </c>
      <c r="O7" s="84" t="str">
        <f>+IF('multinomial back'!R41&lt;=0.01,"***", IF( 'multinomial back'!R41&lt;=0.05 &amp;  'multinomial back'!R41&gt;0.011,"**", IF( 0.051&lt;'multinomial back'!R41&lt;=0.1, "*", " ") ))</f>
        <v>***</v>
      </c>
      <c r="P7" s="84">
        <f>+'multinomial back'!O60</f>
        <v>-8.1027375960488243E-2</v>
      </c>
      <c r="Q7" s="84" t="str">
        <f>+IF('multinomial back'!R60&lt;=0.01,"***", IF( 'multinomial back'!R60&lt;=0.05 &amp;  'multinomial back'!R60&gt;0.011,"**", IF( 0.051&lt;'multinomial back'!R60&lt;=0.1, "*", " ") ))</f>
        <v>***</v>
      </c>
      <c r="R7" s="84">
        <f>'multinomial back'!O79</f>
        <v>-1.0667285033269576</v>
      </c>
      <c r="S7" s="53" t="str">
        <f>+IF('multinomial back'!R79&lt;=0.01,"***", IF( 'multinomial back'!R79&lt;=0.05 &amp;  'multinomial back'!R79&gt;0.011,"**", IF( 0.051&lt;'multinomial back'!R79&lt;=0.1, "*", " ") ))</f>
        <v>***</v>
      </c>
    </row>
    <row r="8" ht="9.6" customHeight="true" x14ac:dyDescent="0.25">
      <c r="B8" s="41"/>
      <c r="D8" s="84">
        <f>+'multinomial back'!D22</f>
        <v>2.150420942415758E-3</v>
      </c>
      <c r="E8" s="84"/>
      <c r="F8" s="84">
        <f>+'multinomial back'!D41</f>
        <v>3.0208262873669726E-3</v>
      </c>
      <c r="G8" s="84"/>
      <c r="H8" s="84">
        <f>+'multinomial back'!D60</f>
        <v>2.9576666829572119E-3</v>
      </c>
      <c r="I8" s="84"/>
      <c r="J8" s="84">
        <f>'multinomial back'!D79</f>
        <v>6.0343734986579942E-3</v>
      </c>
      <c r="K8" s="85"/>
      <c r="L8" s="84">
        <f>+'multinomial back'!P22</f>
        <v>3.4162205786079573E-3</v>
      </c>
      <c r="M8" s="84"/>
      <c r="N8" s="84">
        <f>+'multinomial back'!P41</f>
        <v>4.1990052123629116E-3</v>
      </c>
      <c r="O8" s="84"/>
      <c r="P8" s="84">
        <f>+'multinomial back'!P60</f>
        <v>3.9865281591282935E-3</v>
      </c>
      <c r="Q8" s="84"/>
      <c r="R8" s="84">
        <f>'multinomial back'!P79</f>
        <v>5.9500450387050419E-3</v>
      </c>
      <c r="S8" s="39"/>
    </row>
    <row r="9" ht="9.6" customHeight="true" x14ac:dyDescent="0.25">
      <c r="B9" s="41"/>
      <c r="C9" s="41" t="s">
        <v>48</v>
      </c>
      <c r="D9" s="84">
        <f>+'multinomial back'!C23</f>
        <v>0.82210065963968249</v>
      </c>
      <c r="E9" s="84" t="str">
        <f>+IF('multinomial back'!F23&lt;=0.01,"***", IF( 0.011&lt;'multinomial back'!F23&lt;=0.05,"**", IF( 0.051&lt;'multinomial back'!F23&lt;=0.1, "*") ))</f>
        <v>***</v>
      </c>
      <c r="F9" s="84">
        <f>+'multinomial back'!C42</f>
        <v>-0.27012670570137098</v>
      </c>
      <c r="G9" s="84" t="str">
        <f>+IF('multinomial back'!F42&lt;=0.01,"***", IF( 0.011&lt;'multinomial back'!F42&lt;=0.05,"**", IF( 0.051&lt;'multinomial back'!F42&lt;=0.1, "*") ))</f>
        <v>***</v>
      </c>
      <c r="H9" s="84">
        <f>+'multinomial back'!C61</f>
        <v>1.136097186115639</v>
      </c>
      <c r="I9" s="84" t="str">
        <f>+IF('multinomial back'!F61&lt;=0.01,"***", IF( 'multinomial back'!F61&lt;=0.05 &amp;  'multinomial back'!F61&gt;0.011,"**", IF( 0.051&lt;'multinomial back'!F61&lt;=0.1, "*", " ") ))</f>
        <v>***</v>
      </c>
      <c r="J9" s="84">
        <f>+'multinomial back'!C80</f>
        <v>0.26742819891644593</v>
      </c>
      <c r="K9" s="84" t="str">
        <f>+IF('multinomial back'!F80&lt;=0.01,"***", IF( 'multinomial back'!F80&lt;=0.05 &amp;  'multinomial back'!F80&gt;0.011,"**", IF( 0.051&lt;'multinomial back'!F80&lt;=0.1, "*", " ") ))</f>
        <v>***</v>
      </c>
      <c r="L9" s="84">
        <f>+'multinomial back'!O23</f>
        <v>0.28827722281855561</v>
      </c>
      <c r="M9" s="84" t="str">
        <f>+IF('multinomial back'!R23&lt;=0.01,"***", IF( 'multinomial back'!R23&lt;=0.05 &amp;  'multinomial back'!R23&gt;0.011,"**", IF( 0.051&lt;'multinomial back'!R23&lt;=0.1, "*", " ") ))</f>
        <v>***</v>
      </c>
      <c r="N9" s="84">
        <f>+'multinomial back'!O42</f>
        <v>-0.6273211419960868</v>
      </c>
      <c r="O9" s="84" t="str">
        <f>+IF('multinomial back'!R42&lt;=0.01,"***", IF( 'multinomial back'!R42&lt;=0.05 &amp;  'multinomial back'!R42&gt;0.011,"**", IF( 0.051&lt;'multinomial back'!R42&lt;=0.1, "*", " ") ))</f>
        <v>***</v>
      </c>
      <c r="P9" s="84">
        <f>+'multinomial back'!O61</f>
        <v>0.59811137274505688</v>
      </c>
      <c r="Q9" s="84" t="str">
        <f>+IF('multinomial back'!R61&lt;=0.01,"***", IF( 'multinomial back'!R61&lt;=0.05 &amp;  'multinomial back'!R61&gt;0.011,"**", IF( 0.051&lt;'multinomial back'!R61&lt;=0.1, "*", " ") ))</f>
        <v>***</v>
      </c>
      <c r="R9" s="84">
        <f>+'multinomial back'!O80</f>
        <v>-5.1459895813231959E-2</v>
      </c>
      <c r="S9" s="53" t="str">
        <f>+IF('multinomial back'!R80&lt;=0.01,"***", IF( 'multinomial back'!R80&lt;=0.05 &amp;  'multinomial back'!R80&gt;0.011,"**", IF( 0.051&lt;'multinomial back'!R80&lt;=0.1, "*", " ") ))</f>
        <v>***</v>
      </c>
    </row>
    <row r="10" ht="9.6" customHeight="true" x14ac:dyDescent="0.25">
      <c r="B10" s="41"/>
      <c r="D10" s="84">
        <f>+'multinomial back'!D23</f>
        <v>1.8957414767666264E-3</v>
      </c>
      <c r="E10" s="84"/>
      <c r="F10" s="84">
        <f>+'multinomial back'!D42</f>
        <v>2.4256208890964838E-3</v>
      </c>
      <c r="G10" s="84"/>
      <c r="H10" s="84">
        <f>+'multinomial back'!D61</f>
        <v>2.5520454225165428E-3</v>
      </c>
      <c r="I10" s="84"/>
      <c r="J10" s="84">
        <f>+'multinomial back'!D80</f>
        <v>4.8331539535493616E-3</v>
      </c>
      <c r="K10" s="84"/>
      <c r="L10" s="84">
        <f>+'multinomial back'!P23</f>
        <v>3.3401339078793896E-3</v>
      </c>
      <c r="M10" s="84"/>
      <c r="N10" s="84">
        <f>+'multinomial back'!P42</f>
        <v>3.7572748471307485E-3</v>
      </c>
      <c r="O10" s="84"/>
      <c r="P10" s="84">
        <f>+'multinomial back'!P61</f>
        <v>3.754574522341677E-3</v>
      </c>
      <c r="Q10" s="84"/>
      <c r="R10" s="84">
        <f>+'multinomial back'!P80</f>
        <v>4.7409081685355165E-3</v>
      </c>
      <c r="S10" s="39"/>
    </row>
    <row r="11" ht="9.6" customHeight="true" x14ac:dyDescent="0.25">
      <c r="B11" s="41"/>
      <c r="C11" s="41" t="s">
        <v>49</v>
      </c>
      <c r="D11" s="84">
        <f>+'multinomial back'!C24</f>
        <v>0.66626856861297745</v>
      </c>
      <c r="E11" s="84" t="str">
        <f>+IF('multinomial back'!F24&lt;=0.01,"***", IF( 0.011&lt;'multinomial back'!F24&lt;=0.05,"**", IF( 0.051&lt;'multinomial back'!F24&lt;=0.1, "*") ))</f>
        <v>***</v>
      </c>
      <c r="F11" s="84">
        <f>+'multinomial back'!C43</f>
        <v>5.1937231735056009E-2</v>
      </c>
      <c r="G11" s="84" t="str">
        <f>+IF('multinomial back'!F43&lt;=0.01,"***", IF( 0.011&lt;'multinomial back'!F43&lt;=0.05,"**", IF( 0.051&lt;'multinomial back'!F43&lt;=0.1, "*") ))</f>
        <v>***</v>
      </c>
      <c r="H11" s="84">
        <f>+'multinomial back'!C62</f>
        <v>0.99549107690612115</v>
      </c>
      <c r="I11" s="84" t="str">
        <f>+IF('multinomial back'!F62&lt;=0.01,"***", IF( 'multinomial back'!F62&lt;=0.05 &amp;  'multinomial back'!F62&gt;0.011,"**", IF( 0.051&lt;'multinomial back'!F62&lt;=0.1, "*", " ") ))</f>
        <v>***</v>
      </c>
      <c r="J11" s="84">
        <f>+'multinomial back'!C81</f>
        <v>0.61147660078359245</v>
      </c>
      <c r="K11" s="84" t="str">
        <f>+IF('multinomial back'!F81&lt;=0.01,"***", IF( 'multinomial back'!F81&lt;=0.05 &amp;  'multinomial back'!F81&gt;0.011,"**", IF( 0.051&lt;'multinomial back'!F81&lt;=0.1, "*", " ") ))</f>
        <v>***</v>
      </c>
      <c r="L11" s="84">
        <f>+'multinomial back'!O24</f>
        <v>0.35788273378861984</v>
      </c>
      <c r="M11" s="84" t="str">
        <f>+IF('multinomial back'!R24&lt;=0.01,"***", IF( 'multinomial back'!R24&lt;=0.05 &amp;  'multinomial back'!R24&gt;0.011,"**", IF( 0.051&lt;'multinomial back'!R24&lt;=0.1, "*", " ") ))</f>
        <v>***</v>
      </c>
      <c r="N11" s="84">
        <f>+'multinomial back'!O43</f>
        <v>-0.13423420242469575</v>
      </c>
      <c r="O11" s="84" t="str">
        <f>+IF('multinomial back'!R43&lt;=0.01,"***", IF( 'multinomial back'!R43&lt;=0.05 &amp;  'multinomial back'!R43&gt;0.011,"**", IF( 0.051&lt;'multinomial back'!R43&lt;=0.1, "*", " ") ))</f>
        <v>***</v>
      </c>
      <c r="P11" s="84">
        <f>+'multinomial back'!O62</f>
        <v>0.77985765677300178</v>
      </c>
      <c r="Q11" s="84" t="str">
        <f>+IF('multinomial back'!R62&lt;=0.01,"***", IF( 'multinomial back'!R62&lt;=0.05 &amp;  'multinomial back'!R62&gt;0.011,"**", IF( 0.051&lt;'multinomial back'!R62&lt;=0.1, "*", " ") ))</f>
        <v>***</v>
      </c>
      <c r="R11" s="84">
        <f>+'multinomial back'!O81</f>
        <v>0.52865258476453147</v>
      </c>
      <c r="S11" s="53" t="str">
        <f>+IF('multinomial back'!R81&lt;=0.01,"***", IF( 'multinomial back'!R81&lt;=0.05 &amp;  'multinomial back'!R81&gt;0.011,"**", IF( 0.051&lt;'multinomial back'!R81&lt;=0.1, "*", " ") ))</f>
        <v>***</v>
      </c>
    </row>
    <row r="12" ht="9.6" customHeight="true" x14ac:dyDescent="0.25">
      <c r="B12" s="41"/>
      <c r="D12" s="84">
        <f>+'multinomial back'!D25</f>
        <v>1.8265039935988199E-3</v>
      </c>
      <c r="E12" s="84"/>
      <c r="F12" s="84">
        <f>+'multinomial back'!D43</f>
        <v>2.2396620056747184E-3</v>
      </c>
      <c r="G12" s="84"/>
      <c r="H12" s="84">
        <f>+'multinomial back'!D62</f>
        <v>2.6185040324419539E-3</v>
      </c>
      <c r="I12" s="84"/>
      <c r="J12" s="84">
        <f>+'multinomial back'!D81</f>
        <v>4.5837615405728439E-3</v>
      </c>
      <c r="K12" s="84"/>
      <c r="L12" s="84">
        <f>+'multinomial back'!P25</f>
        <v>3.8962450409139628E-3</v>
      </c>
      <c r="M12" s="84"/>
      <c r="N12" s="84">
        <f>+'multinomial back'!P43</f>
        <v>3.8390214911159255E-3</v>
      </c>
      <c r="O12" s="84"/>
      <c r="P12" s="84">
        <f>+'multinomial back'!P62</f>
        <v>3.9745477763044965E-3</v>
      </c>
      <c r="Q12" s="84"/>
      <c r="R12" s="84">
        <f>+'multinomial back'!P81</f>
        <v>4.780285149562513E-3</v>
      </c>
      <c r="S12" s="39"/>
      <c r="Z12" s="42"/>
      <c r="AA12" s="42"/>
      <c r="AB12" s="42"/>
      <c r="AC12" s="42"/>
      <c r="AD12" s="42"/>
    </row>
    <row r="13" ht="9.6" customHeight="true" x14ac:dyDescent="0.25">
      <c r="B13" s="41"/>
      <c r="C13" s="41" t="s">
        <v>50</v>
      </c>
      <c r="D13" s="84">
        <f>+'multinomial back'!C25</f>
        <v>0.66997253854005623</v>
      </c>
      <c r="E13" s="84" t="str">
        <f>+IF('multinomial back'!F25&lt;=0.01,"***", IF( 0.011&lt;'multinomial back'!F25&lt;=0.05,"**", IF( 0.051&lt;'multinomial back'!F25&lt;=0.1, "*") ))</f>
        <v>***</v>
      </c>
      <c r="F13" s="84">
        <f>+'multinomial back'!C44</f>
        <v>-1.7213432473853079E-2</v>
      </c>
      <c r="G13" s="84" t="str">
        <f>+IF('multinomial back'!F44&lt;=0.01,"***", IF( 0.011&lt;'multinomial back'!F44&lt;=0.05,"**", IF( 0.051&lt;'multinomial back'!F44&lt;=0.1, "*") ))</f>
        <v>***</v>
      </c>
      <c r="H13" s="84">
        <f>+'multinomial back'!C63</f>
        <v>0.64192680704586225</v>
      </c>
      <c r="I13" s="84" t="str">
        <f>+IF('multinomial back'!F63&lt;=0.01,"***", IF( 'multinomial back'!F63&lt;=0.05 &amp;  'multinomial back'!F63&gt;0.011,"**", IF( 0.051&lt;'multinomial back'!F63&lt;=0.1, "*", " ") ))</f>
        <v>***</v>
      </c>
      <c r="J13" s="84">
        <f>+'multinomial back'!C82</f>
        <v>0.3851054080990568</v>
      </c>
      <c r="K13" s="84" t="str">
        <f>+IF('multinomial back'!F82&lt;=0.01,"***", IF( 'multinomial back'!F82&lt;=0.05 &amp;  'multinomial back'!F82&gt;0.011,"**", IF( 0.051&lt;'multinomial back'!F82&lt;=0.1, "*", " ") ))</f>
        <v>***</v>
      </c>
      <c r="L13" s="84">
        <f>+'multinomial back'!O25</f>
        <v>0.67270692436390844</v>
      </c>
      <c r="M13" s="84" t="str">
        <f>+IF('multinomial back'!R25&lt;=0.01,"***", IF( 'multinomial back'!R25&lt;=0.05 &amp;  'multinomial back'!R25&gt;0.011,"**", IF( 0.051&lt;'multinomial back'!R25&lt;=0.1, "*", " ") ))</f>
        <v>***</v>
      </c>
      <c r="N13" s="84">
        <f>+'multinomial back'!O44</f>
        <v>0.13924888700313295</v>
      </c>
      <c r="O13" s="84" t="str">
        <f>+IF('multinomial back'!R44&lt;=0.01,"***", IF( 'multinomial back'!R44&lt;=0.05 &amp;  'multinomial back'!R44&gt;0.011,"**", IF( 0.051&lt;'multinomial back'!R44&lt;=0.1, "*", " ") ))</f>
        <v>***</v>
      </c>
      <c r="P13" s="84">
        <f>+'multinomial back'!O63</f>
        <v>1.2941258289566711</v>
      </c>
      <c r="Q13" s="84" t="str">
        <f>+IF('multinomial back'!R63&lt;=0.01,"***", IF( 'multinomial back'!R63&lt;=0.05 &amp;  'multinomial back'!R63&gt;0.011,"**", IF( 0.051&lt;'multinomial back'!R63&lt;=0.1, "*", " ") ))</f>
        <v>***</v>
      </c>
      <c r="R13" s="84">
        <f>+'multinomial back'!O82</f>
        <v>0.69948286976159224</v>
      </c>
      <c r="S13" s="53" t="str">
        <f>+IF('multinomial back'!R82&lt;=0.01,"***", IF( 'multinomial back'!R82&lt;=0.05 &amp;  'multinomial back'!R82&gt;0.011,"**", IF( 0.051&lt;'multinomial back'!R82&lt;=0.1, "*", " ") ))</f>
        <v>***</v>
      </c>
      <c r="Z13" s="43"/>
      <c r="AA13" s="43"/>
      <c r="AB13" s="43"/>
      <c r="AC13" s="43"/>
      <c r="AD13" s="43"/>
    </row>
    <row r="14" ht="9.6" customHeight="true" x14ac:dyDescent="0.25">
      <c r="B14" s="41"/>
      <c r="D14" s="84">
        <f>+'multinomial back'!D25</f>
        <v>1.8265039935988199E-3</v>
      </c>
      <c r="E14" s="84"/>
      <c r="F14" s="84">
        <f>+'multinomial back'!D44</f>
        <v>2.159049623510947E-3</v>
      </c>
      <c r="G14" s="84"/>
      <c r="H14" s="84">
        <f>+'multinomial back'!D63</f>
        <v>2.688007021793436E-3</v>
      </c>
      <c r="I14" s="84"/>
      <c r="J14" s="84">
        <f>+'multinomial back'!D82</f>
        <v>4.6738188350196989E-3</v>
      </c>
      <c r="K14" s="84"/>
      <c r="L14" s="84">
        <f>+'multinomial back'!P25</f>
        <v>3.8962450409139628E-3</v>
      </c>
      <c r="M14" s="84"/>
      <c r="N14" s="84">
        <f>+'multinomial back'!P44</f>
        <v>4.1680717087007654E-3</v>
      </c>
      <c r="O14" s="84"/>
      <c r="P14" s="84">
        <f>+'multinomial back'!P63</f>
        <v>4.3044315875496635E-3</v>
      </c>
      <c r="Q14" s="84"/>
      <c r="R14" s="84">
        <f>+'multinomial back'!P82</f>
        <v>5.2231268003473238E-3</v>
      </c>
      <c r="S14" s="39"/>
      <c r="Z14" s="16"/>
      <c r="AA14" s="16"/>
      <c r="AB14" s="16"/>
      <c r="AC14" s="16"/>
      <c r="AD14" s="16"/>
    </row>
    <row r="15" ht="9.6" customHeight="true" x14ac:dyDescent="0.25">
      <c r="B15" s="41"/>
      <c r="C15" s="41" t="s">
        <v>51</v>
      </c>
      <c r="D15" s="84">
        <f>+'multinomial back'!C26</f>
        <v>0.59610338753818271</v>
      </c>
      <c r="E15" s="84" t="str">
        <f>+IF('multinomial back'!F26&lt;=0.01,"***", IF( 0.011&lt;'multinomial back'!F26&lt;=0.05,"**", IF( 0.051&lt;'multinomial back'!F26&lt;=0.1, "*") ))</f>
        <v>***</v>
      </c>
      <c r="F15" s="84">
        <f>+'multinomial back'!C45</f>
        <v>0.19333146201893739</v>
      </c>
      <c r="G15" s="84" t="str">
        <f>+IF('multinomial back'!F45&lt;=0.01,"***", IF( 0.011&lt;'multinomial back'!F45&lt;=0.05,"**", IF( 0.051&lt;'multinomial back'!F45&lt;=0.1, "*") ))</f>
        <v>***</v>
      </c>
      <c r="H15" s="84">
        <f>+'multinomial back'!C64</f>
        <v>0.94438746018457775</v>
      </c>
      <c r="I15" s="84" t="str">
        <f>+IF('multinomial back'!F64&lt;=0.01,"***", IF( 'multinomial back'!F64&lt;=0.05 &amp;  'multinomial back'!F64&gt;0.011,"**", IF( 0.051&lt;'multinomial back'!F64&lt;=0.1, "*", " ") ))</f>
        <v>***</v>
      </c>
      <c r="J15" s="84">
        <f>+'multinomial back'!C83</f>
        <v>0.30815730242242978</v>
      </c>
      <c r="K15" s="84" t="str">
        <f>+IF('multinomial back'!F83&lt;=0.01,"***", IF( 'multinomial back'!F83&lt;=0.05 &amp;  'multinomial back'!F83&gt;0.011,"**", IF( 0.051&lt;'multinomial back'!F83&lt;=0.1, "*", " ") ))</f>
        <v>***</v>
      </c>
      <c r="L15" s="84">
        <f>+'multinomial back'!O26</f>
        <v>0.48990533661730085</v>
      </c>
      <c r="M15" s="84" t="str">
        <f>+IF('multinomial back'!R26&lt;=0.01,"***", IF( 'multinomial back'!R26&lt;=0.05 &amp;  'multinomial back'!R26&gt;0.011,"**", IF( 0.051&lt;'multinomial back'!R26&lt;=0.1, "*", " ") ))</f>
        <v>***</v>
      </c>
      <c r="N15" s="84">
        <f>+'multinomial back'!O45</f>
        <v>0.25264229117783388</v>
      </c>
      <c r="O15" s="84" t="str">
        <f>+IF('multinomial back'!R45&lt;=0.01,"***", IF( 'multinomial back'!R45&lt;=0.05 &amp;  'multinomial back'!R45&gt;0.011,"**", IF( 0.051&lt;'multinomial back'!R45&lt;=0.1, "*", " ") ))</f>
        <v>***</v>
      </c>
      <c r="P15" s="84">
        <f>+'multinomial back'!O64</f>
        <v>1.2267269208600871</v>
      </c>
      <c r="Q15" s="84" t="str">
        <f>+IF('multinomial back'!R64&lt;=0.01,"***", IF( 'multinomial back'!R64&lt;=0.05 &amp;  'multinomial back'!R64&gt;0.011,"**", IF( 0.051&lt;'multinomial back'!R64&lt;=0.1, "*", " ") ))</f>
        <v>***</v>
      </c>
      <c r="R15" s="84">
        <f>+'multinomial back'!O83</f>
        <v>0.52148178640248433</v>
      </c>
      <c r="S15" s="53" t="str">
        <f>+IF('multinomial back'!R83&lt;=0.01,"***", IF( 'multinomial back'!R83&lt;=0.05 &amp;  'multinomial back'!R83&gt;0.011,"**", IF( 0.051&lt;'multinomial back'!R83&lt;=0.1, "*", " ") ))</f>
        <v>***</v>
      </c>
    </row>
    <row r="16" ht="9.6" customHeight="true" x14ac:dyDescent="0.25">
      <c r="B16" s="41"/>
      <c r="D16" s="84">
        <f>+'multinomial back'!D26</f>
        <v>1.8199278514711935E-3</v>
      </c>
      <c r="E16" s="84"/>
      <c r="F16" s="84">
        <f>+'multinomial back'!D45</f>
        <v>2.0679533805389389E-3</v>
      </c>
      <c r="G16" s="84"/>
      <c r="H16" s="84">
        <f>+'multinomial back'!D64</f>
        <v>2.6609623869292879E-3</v>
      </c>
      <c r="I16" s="84"/>
      <c r="J16" s="84">
        <f>+'multinomial back'!D83</f>
        <v>4.919824657419687E-3</v>
      </c>
      <c r="K16" s="84"/>
      <c r="L16" s="84">
        <f>+'multinomial back'!P26</f>
        <v>3.6918291106999121E-3</v>
      </c>
      <c r="M16" s="84"/>
      <c r="N16" s="84">
        <f>+'multinomial back'!P45</f>
        <v>3.919096119017914E-3</v>
      </c>
      <c r="O16" s="84"/>
      <c r="P16" s="84">
        <f>+'multinomial back'!P64</f>
        <v>4.1422853817723636E-3</v>
      </c>
      <c r="Q16" s="84"/>
      <c r="R16" s="84">
        <f>+'multinomial back'!P83</f>
        <v>5.15793096872047E-3</v>
      </c>
      <c r="S16" s="39"/>
    </row>
    <row r="17" ht="9.6" customHeight="true" x14ac:dyDescent="0.25">
      <c r="B17" s="41"/>
      <c r="C17" s="41" t="s">
        <v>52</v>
      </c>
      <c r="D17" s="84">
        <f>+'multinomial back'!C27</f>
        <v>0.4660209070160915</v>
      </c>
      <c r="E17" s="84" t="str">
        <f>+IF('multinomial back'!F27&lt;=0.01,"***", IF( 0.011&lt;'multinomial back'!F27&lt;=0.05,"**", IF( 0.051&lt;'multinomial back'!F27&lt;=0.1, "*") ))</f>
        <v>***</v>
      </c>
      <c r="F17" s="84">
        <f>+'multinomial back'!C46</f>
        <v>8.8263988077679614E-2</v>
      </c>
      <c r="G17" s="84" t="str">
        <f>+IF('multinomial back'!F46&lt;=0.01,"***", IF( 0.011&lt;'multinomial back'!F46&lt;=0.05,"**", IF( 0.051&lt;'multinomial back'!F46&lt;=0.1, "*") ))</f>
        <v>***</v>
      </c>
      <c r="H17" s="84">
        <f>+'multinomial back'!C65</f>
        <v>0.58755574887616402</v>
      </c>
      <c r="I17" s="84" t="str">
        <f>+IF('multinomial back'!F65&lt;=0.01,"***", IF( 'multinomial back'!F65&lt;=0.05 &amp;  'multinomial back'!F65&gt;0.011,"**", IF( 0.051&lt;'multinomial back'!F65&lt;=0.1, "*", " ") ))</f>
        <v>***</v>
      </c>
      <c r="J17" s="84">
        <f>+'multinomial back'!C84</f>
        <v>0.41974985762145628</v>
      </c>
      <c r="K17" s="84" t="str">
        <f>+IF('multinomial back'!F84&lt;=0.01,"***", IF( 'multinomial back'!F84&lt;=0.05 &amp;  'multinomial back'!F84&gt;0.011,"**", IF( 0.051&lt;'multinomial back'!F84&lt;=0.1, "*", " ") ))</f>
        <v>***</v>
      </c>
      <c r="L17" s="84">
        <f>+'multinomial back'!O27</f>
        <v>0.20816257249452869</v>
      </c>
      <c r="M17" s="84" t="str">
        <f>+IF('multinomial back'!R27&lt;=0.01,"***", IF( 'multinomial back'!R27&lt;=0.05 &amp;  'multinomial back'!R27&gt;0.011,"**", IF( 0.051&lt;'multinomial back'!R27&lt;=0.1, "*", " ") ))</f>
        <v>***</v>
      </c>
      <c r="N17" s="84">
        <f>+'multinomial back'!O46</f>
        <v>5.8756425107584194E-3</v>
      </c>
      <c r="O17" s="84" t="str">
        <f>+IF('multinomial back'!R46&lt;=0.01,"***", IF( 'multinomial back'!R46&lt;=0.05 &amp;  'multinomial back'!R46&gt;0.011,"**", IF( 0.051&lt;'multinomial back'!R46&lt;=0.1, "*", " ") ))</f>
        <v>**</v>
      </c>
      <c r="P17" s="84">
        <f>+'multinomial back'!O65</f>
        <v>0.61183879395122542</v>
      </c>
      <c r="Q17" s="84" t="str">
        <f>+IF('multinomial back'!R65&lt;=0.01,"***", IF( 'multinomial back'!R65&lt;=0.05 &amp;  'multinomial back'!R65&gt;0.011,"**", IF( 0.051&lt;'multinomial back'!R65&lt;=0.1, "*", " ") ))</f>
        <v>***</v>
      </c>
      <c r="R17" s="84">
        <f>+'multinomial back'!O84</f>
        <v>0.15769467010836113</v>
      </c>
      <c r="S17" s="53" t="str">
        <f>+IF('multinomial back'!R84&lt;=0.01,"***", IF( 'multinomial back'!R84&lt;=0.05 &amp;  'multinomial back'!R84&gt;0.011,"**", IF( 0.051&lt;'multinomial back'!R84&lt;=0.1, "*", " ") ))</f>
        <v>***</v>
      </c>
    </row>
    <row r="18" ht="9.6" customHeight="true" x14ac:dyDescent="0.25">
      <c r="B18" s="41"/>
      <c r="D18" s="84">
        <f>+'multinomial back'!D27</f>
        <v>1.7840105777999146E-3</v>
      </c>
      <c r="E18" s="84"/>
      <c r="F18" s="84">
        <f>+'multinomial back'!D46</f>
        <v>2.0299388101927031E-3</v>
      </c>
      <c r="G18" s="84"/>
      <c r="H18" s="84">
        <f>+'multinomial back'!D65</f>
        <v>2.6510076025378412E-3</v>
      </c>
      <c r="I18" s="84"/>
      <c r="J18" s="84">
        <f>+'multinomial back'!D84</f>
        <v>4.6360053961493081E-3</v>
      </c>
      <c r="K18" s="84"/>
      <c r="L18" s="84">
        <f>+'multinomial back'!P27</f>
        <v>3.3688912865236361E-3</v>
      </c>
      <c r="M18" s="84"/>
      <c r="N18" s="84">
        <f>+'multinomial back'!P46</f>
        <v>3.6154697824594064E-3</v>
      </c>
      <c r="O18" s="84"/>
      <c r="P18" s="84">
        <f>+'multinomial back'!P65</f>
        <v>3.8737124000338429E-3</v>
      </c>
      <c r="Q18" s="84"/>
      <c r="R18" s="84">
        <f>+'multinomial back'!P84</f>
        <v>4.8405060022840615E-3</v>
      </c>
      <c r="S18" s="39"/>
    </row>
    <row r="19" ht="9.6" customHeight="true" x14ac:dyDescent="0.25">
      <c r="B19" s="41"/>
      <c r="C19" s="41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39"/>
    </row>
    <row r="20" ht="3.6" customHeight="true" x14ac:dyDescent="0.25">
      <c r="B20" s="41"/>
      <c r="C20" s="41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39"/>
    </row>
    <row r="21" ht="12" customHeight="true" x14ac:dyDescent="0.25">
      <c r="C21" s="41" t="s">
        <v>19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39"/>
    </row>
    <row r="22" ht="9.6" customHeight="true" x14ac:dyDescent="0.25">
      <c r="B22" s="41"/>
      <c r="C22" s="41" t="s">
        <v>53</v>
      </c>
      <c r="D22" s="84">
        <f>+'multinomial back'!C28</f>
        <v>0.17828425347570637</v>
      </c>
      <c r="E22" s="84" t="str">
        <f>+IF('multinomial back'!F28&lt;=0.01,"***", IF( 0.011&lt;'multinomial back'!F28&lt;=0.05,"**", IF( 0.051&lt;'multinomial back'!F28&lt;=0.1, "*") ))</f>
        <v>***</v>
      </c>
      <c r="F22" s="84">
        <f>+'multinomial back'!C47</f>
        <v>0.13687190246720021</v>
      </c>
      <c r="G22" s="84" t="str">
        <f>+IF('multinomial back'!F47&lt;=0.01,"***", IF( 0.011&lt;'multinomial back'!F47&lt;=0.05,"**", IF( 0.051&lt;'multinomial back'!F47&lt;=0.1, "*") ))</f>
        <v>***</v>
      </c>
      <c r="H22" s="84">
        <f>+'multinomial back'!C66</f>
        <v>1.5189265987597311</v>
      </c>
      <c r="I22" s="84" t="str">
        <f>+IF('multinomial back'!F66&lt;=0.01,"***", IF( 'multinomial back'!F66&lt;=0.05 &amp;  'multinomial back'!F66&gt;0.011,"**", IF( 0.051&lt;'multinomial back'!F66&lt;=0.1, "*", " ") ))</f>
        <v>***</v>
      </c>
      <c r="J22" s="84">
        <f>+'multinomial back'!C85</f>
        <v>1.6960527825398464</v>
      </c>
      <c r="K22" s="84" t="str">
        <f>+IF('multinomial back'!F85&lt;=0.01,"***", IF( 'multinomial back'!F85&lt;=0.05 &amp;  'multinomial back'!F85&gt;0.011,"**", IF( 0.051&lt;'multinomial back'!F85&lt;=0.1, "*", " ") ))</f>
        <v>***</v>
      </c>
      <c r="L22" s="84">
        <f>+'multinomial back'!O28</f>
        <v>6.3085600742372086E-2</v>
      </c>
      <c r="M22" s="84" t="str">
        <f>+IF('multinomial back'!R28&lt;=0.01,"***", IF( 'multinomial back'!R28&lt;=0.05 &amp;  'multinomial back'!R28&gt;0.011,"**", IF( 0.051&lt;'multinomial back'!R28&lt;=0.1, "*", " ") ))</f>
        <v>***</v>
      </c>
      <c r="N22" s="84">
        <f>+'multinomial back'!O47</f>
        <v>9.9654782176588089E-2</v>
      </c>
      <c r="O22" s="84" t="str">
        <f>+IF('multinomial back'!R47&lt;=0.01,"***", IF( 'multinomial back'!R47&lt;=0.05 &amp;  'multinomial back'!R47&gt;0.011,"**", IF( 0.051&lt;'multinomial back'!R47&lt;=0.1, "*", " ") ))</f>
        <v>***</v>
      </c>
      <c r="P22" s="84">
        <f>+'multinomial back'!O66</f>
        <v>1.7716606102913794</v>
      </c>
      <c r="Q22" s="84" t="str">
        <f>+IF('multinomial back'!R66&lt;=0.01,"***", IF( 'multinomial back'!R66&lt;=0.05 &amp;  'multinomial back'!R66&gt;0.011,"**", IF( 0.051&lt;'multinomial back'!R66&lt;=0.1, "*", " ") ))</f>
        <v>***</v>
      </c>
      <c r="R22" s="84">
        <f>+'multinomial back'!O85</f>
        <v>0.75666424428272749</v>
      </c>
      <c r="S22" s="53" t="str">
        <f>+IF('multinomial back'!R85&lt;=0.01,"***", IF( 'multinomial back'!R85&lt;=0.05 &amp;  'multinomial back'!R85&gt;0.011,"**", IF( 0.051&lt;'multinomial back'!R85&lt;=0.1, "*", " ") ))</f>
        <v>***</v>
      </c>
    </row>
    <row r="23" ht="9.6" customHeight="true" x14ac:dyDescent="0.25">
      <c r="B23" s="41"/>
      <c r="C23" s="41"/>
      <c r="D23" s="84">
        <f>+'multinomial back'!D28</f>
        <v>1.3013381278921231E-3</v>
      </c>
      <c r="E23" s="84"/>
      <c r="F23" s="84">
        <f>+'multinomial back'!D47</f>
        <v>1.5400631564610879E-3</v>
      </c>
      <c r="G23" s="84"/>
      <c r="H23" s="84">
        <f>+'multinomial back'!D66</f>
        <v>8.1582396890741253E-3</v>
      </c>
      <c r="I23" s="84"/>
      <c r="J23" s="84">
        <f>+'multinomial back'!D85</f>
        <v>1.0343732844698708E-2</v>
      </c>
      <c r="K23" s="84"/>
      <c r="L23" s="84">
        <f>+'multinomial back'!P28</f>
        <v>2.7065010413039881E-3</v>
      </c>
      <c r="M23" s="84"/>
      <c r="N23" s="84">
        <f>+'multinomial back'!P47</f>
        <v>2.9054488041402194E-3</v>
      </c>
      <c r="O23" s="84"/>
      <c r="P23" s="84">
        <f>+'multinomial back'!P66</f>
        <v>5.7796980767229524E-3</v>
      </c>
      <c r="Q23" s="84"/>
      <c r="R23" s="84">
        <f>+'multinomial back'!P85</f>
        <v>6.5449579231144969E-3</v>
      </c>
      <c r="S23" s="39"/>
    </row>
    <row r="24" ht="9.6" customHeight="true" x14ac:dyDescent="0.25">
      <c r="B24" s="41"/>
      <c r="C24" s="41" t="s">
        <v>54</v>
      </c>
      <c r="D24" s="84">
        <f>+'multinomial back'!C29</f>
        <v>0.18294262643538489</v>
      </c>
      <c r="E24" s="84" t="str">
        <f>+IF('multinomial back'!F29&lt;=0.01,"***", IF( 0.011&lt;'multinomial back'!F29&lt;=0.05,"**", IF( 0.051&lt;'multinomial back'!F29&lt;=0.1, "*") ))</f>
        <v>***</v>
      </c>
      <c r="F24" s="84">
        <f>+'multinomial back'!C48</f>
        <v>0.57814335545365492</v>
      </c>
      <c r="G24" s="84" t="str">
        <f>+IF('multinomial back'!F48&lt;=0.01,"***", IF( 0.011&lt;'multinomial back'!F48&lt;=0.05,"**", IF( 0.051&lt;'multinomial back'!F48&lt;=0.1, "*") ))</f>
        <v>***</v>
      </c>
      <c r="H24" s="84">
        <f>+'multinomial back'!C67</f>
        <v>3.5424426033049135</v>
      </c>
      <c r="I24" s="84" t="str">
        <f>+IF('multinomial back'!F67&lt;=0.01,"***", IF( 'multinomial back'!F67&lt;=0.05 &amp;  'multinomial back'!F67&gt;0.011,"**", IF( 0.051&lt;'multinomial back'!F67&lt;=0.1, "*", " ") ))</f>
        <v>***</v>
      </c>
      <c r="J24" s="84">
        <f>+'multinomial back'!C86</f>
        <v>2.5015355514128519</v>
      </c>
      <c r="K24" s="84" t="str">
        <f>+IF('multinomial back'!F86&lt;=0.01,"***", IF( 'multinomial back'!F86&lt;=0.05 &amp;  'multinomial back'!F86&gt;0.011,"**", IF( 0.051&lt;'multinomial back'!F86&lt;=0.1, "*", " ") ))</f>
        <v>***</v>
      </c>
      <c r="L24" s="84">
        <f>+'multinomial back'!O29</f>
        <v>-0.61504946653632164</v>
      </c>
      <c r="M24" s="84" t="str">
        <f>+IF('multinomial back'!R29&lt;=0.01,"***", IF( 'multinomial back'!R29&lt;=0.05 &amp;  'multinomial back'!R29&gt;0.011,"**", IF( 0.051&lt;'multinomial back'!R29&lt;=0.1, "*", " ") ))</f>
        <v>***</v>
      </c>
      <c r="N24" s="84">
        <f>+'multinomial back'!O48</f>
        <v>-0.83638438383430203</v>
      </c>
      <c r="O24" s="84" t="str">
        <f>+IF('multinomial back'!R48&lt;=0.01,"***", IF( 'multinomial back'!R48&lt;=0.05 &amp;  'multinomial back'!R48&gt;0.011,"**", IF( 0.051&lt;'multinomial back'!R48&lt;=0.1, "*", " ") ))</f>
        <v>***</v>
      </c>
      <c r="P24" s="84">
        <f>+'multinomial back'!O67</f>
        <v>3.2253740196683003</v>
      </c>
      <c r="Q24" s="84" t="str">
        <f>+IF('multinomial back'!R67&lt;=0.01,"***", IF( 'multinomial back'!R67&lt;=0.05 &amp;  'multinomial back'!R67&gt;0.011,"**", IF( 0.051&lt;'multinomial back'!R67&lt;=0.1, "*", " ") ))</f>
        <v>***</v>
      </c>
      <c r="R24" s="84">
        <f>+'multinomial back'!O86</f>
        <v>2.183014016115107</v>
      </c>
      <c r="S24" s="53" t="str">
        <f>+IF('multinomial back'!R86&lt;=0.01,"***", IF( 'multinomial back'!R86&lt;=0.05 &amp;  'multinomial back'!R86&gt;0.011,"**", IF( 0.051&lt;'multinomial back'!R86&lt;=0.1, "*", " ") ))</f>
        <v>***</v>
      </c>
    </row>
    <row r="25" ht="9.6" customHeight="true" x14ac:dyDescent="0.25">
      <c r="B25" s="41"/>
      <c r="C25" s="41"/>
      <c r="D25" s="84">
        <f>+'multinomial back'!D29</f>
        <v>3.6734371226947822E-3</v>
      </c>
      <c r="E25" s="84"/>
      <c r="F25" s="84">
        <f>+'multinomial back'!D48</f>
        <v>4.0283028720896341E-3</v>
      </c>
      <c r="G25" s="84"/>
      <c r="H25" s="84">
        <f>+'multinomial back'!D67</f>
        <v>8.9528713338945676E-3</v>
      </c>
      <c r="I25" s="84"/>
      <c r="J25" s="84">
        <f>+'multinomial back'!D86</f>
        <v>1.3201349565236874E-2</v>
      </c>
      <c r="K25" s="84"/>
      <c r="L25" s="84">
        <f>+'multinomial back'!P29</f>
        <v>1.0372209516397156E-2</v>
      </c>
      <c r="M25" s="84"/>
      <c r="N25" s="84">
        <f>+'multinomial back'!P48</f>
        <v>1.2416849486916867E-2</v>
      </c>
      <c r="O25" s="84"/>
      <c r="P25" s="84">
        <f>+'multinomial back'!P67</f>
        <v>1.1759710384933253E-2</v>
      </c>
      <c r="Q25" s="84"/>
      <c r="R25" s="84">
        <f>+'multinomial back'!P86</f>
        <v>1.336483946188294E-2</v>
      </c>
      <c r="S25" s="39"/>
    </row>
    <row r="26" ht="9.6" customHeight="true" x14ac:dyDescent="0.25">
      <c r="B26" s="41"/>
      <c r="C26" s="41" t="s">
        <v>55</v>
      </c>
      <c r="D26" s="84">
        <f>+'multinomial back'!C30</f>
        <v>0.27315476365780345</v>
      </c>
      <c r="E26" s="84" t="str">
        <f>+IF('multinomial back'!F30&lt;=0.01,"***", IF( 0.011&lt;'multinomial back'!F30&lt;=0.05,"**", IF( 0.051&lt;'multinomial back'!F30&lt;=0.1, "*") ))</f>
        <v>***</v>
      </c>
      <c r="F26" s="84">
        <f>+'multinomial back'!C49</f>
        <v>0.1897482561373022</v>
      </c>
      <c r="G26" s="84" t="str">
        <f>+IF('multinomial back'!F49&lt;=0.01,"***", IF( 0.011&lt;'multinomial back'!F49&lt;=0.05,"**", IF( 0.051&lt;'multinomial back'!F49&lt;=0.1, "*") ))</f>
        <v>***</v>
      </c>
      <c r="H26" s="84">
        <f>+'multinomial back'!C68</f>
        <v>4.777680638795351</v>
      </c>
      <c r="I26" s="84" t="str">
        <f>+IF('multinomial back'!F68&lt;=0.01,"***", IF( 'multinomial back'!F68&lt;=0.05 &amp;  'multinomial back'!F68&gt;0.011,"**", IF( 0.051&lt;'multinomial back'!F68&lt;=0.1, "*", " ") ))</f>
        <v>***</v>
      </c>
      <c r="J26" s="84">
        <f>+'multinomial back'!C87</f>
        <v>3.4984863222892222</v>
      </c>
      <c r="K26" s="84" t="str">
        <f>+IF('multinomial back'!F87&lt;=0.01,"***", IF( 'multinomial back'!F87&lt;=0.05 &amp;  'multinomial back'!F87&gt;0.011,"**", IF( 0.051&lt;'multinomial back'!F87&lt;=0.1, "*", " ") ))</f>
        <v>***</v>
      </c>
      <c r="L26" s="84">
        <f>+'multinomial back'!O30</f>
        <v>-0.16008036411499171</v>
      </c>
      <c r="M26" s="84" t="str">
        <f>+IF('multinomial back'!R30&lt;=0.01,"***", IF( 'multinomial back'!R30&lt;=0.05 &amp;  'multinomial back'!R30&gt;0.011,"**", IF( 0.051&lt;'multinomial back'!R30&lt;=0.1, "*", " ") ))</f>
        <v>***</v>
      </c>
      <c r="N26" s="84">
        <f>+'multinomial back'!O49</f>
        <v>-0.23909699666316506</v>
      </c>
      <c r="O26" s="84" t="str">
        <f>+IF('multinomial back'!R49&lt;=0.01,"***", IF( 'multinomial back'!R49&lt;=0.05 &amp;  'multinomial back'!R49&gt;0.011,"**", IF( 0.051&lt;'multinomial back'!R49&lt;=0.1, "*", " ") ))</f>
        <v>***</v>
      </c>
      <c r="P26" s="84">
        <f>+'multinomial back'!O68</f>
        <v>3.7258624198103036</v>
      </c>
      <c r="Q26" s="84" t="str">
        <f>+IF('multinomial back'!R68&lt;=0.01,"***", IF( 'multinomial back'!R68&lt;=0.05 &amp;  'multinomial back'!R68&gt;0.011,"**", IF( 0.051&lt;'multinomial back'!R68&lt;=0.1, "*", " ") ))</f>
        <v>***</v>
      </c>
      <c r="R26" s="84">
        <f>+'multinomial back'!O87</f>
        <v>2.2630748400524254</v>
      </c>
      <c r="S26" s="53" t="str">
        <f>+IF('multinomial back'!R87&lt;=0.01,"***", IF( 'multinomial back'!R87&lt;=0.05 &amp;  'multinomial back'!R87&gt;0.011,"**", IF( 0.051&lt;'multinomial back'!R87&lt;=0.1, "*", " ") ))</f>
        <v>***</v>
      </c>
    </row>
    <row r="27" ht="9.6" customHeight="true" x14ac:dyDescent="0.25">
      <c r="B27" s="41"/>
      <c r="C27" s="41"/>
      <c r="D27" s="84">
        <f>+'multinomial back'!D30</f>
        <v>1.391839022401713E-3</v>
      </c>
      <c r="E27" s="84"/>
      <c r="F27" s="84">
        <f>+'multinomial back'!D49</f>
        <v>1.7139541606174399E-3</v>
      </c>
      <c r="G27" s="84"/>
      <c r="H27" s="84">
        <f>+'multinomial back'!D68</f>
        <v>7.7129724566526552E-3</v>
      </c>
      <c r="I27" s="84"/>
      <c r="J27" s="84">
        <f>+'multinomial back'!D87</f>
        <v>9.9708362169918727E-3</v>
      </c>
      <c r="K27" s="84"/>
      <c r="L27" s="84">
        <f>+'multinomial back'!P30</f>
        <v>2.7420950622466141E-3</v>
      </c>
      <c r="M27" s="84"/>
      <c r="N27" s="84">
        <f>+'multinomial back'!P49</f>
        <v>2.9976003495263935E-3</v>
      </c>
      <c r="O27" s="84"/>
      <c r="P27" s="84">
        <f>+'multinomial back'!P68</f>
        <v>5.614545616632962E-3</v>
      </c>
      <c r="Q27" s="84"/>
      <c r="R27" s="84">
        <f>+'multinomial back'!P87</f>
        <v>6.0942973952930217E-3</v>
      </c>
      <c r="S27" s="39"/>
    </row>
    <row r="28" ht="5.1" customHeight="true" x14ac:dyDescent="0.25">
      <c r="B28" s="41"/>
      <c r="C28" s="41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39"/>
    </row>
    <row r="29" ht="12" customHeight="true" x14ac:dyDescent="0.25">
      <c r="C29" s="41" t="s">
        <v>24</v>
      </c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39"/>
    </row>
    <row r="30" ht="9.6" customHeight="true" x14ac:dyDescent="0.25">
      <c r="B30" s="41"/>
      <c r="C30" s="41" t="s">
        <v>25</v>
      </c>
      <c r="D30" s="84">
        <f>+'multinomial back'!C31</f>
        <v>-0.11023200156466546</v>
      </c>
      <c r="E30" s="84" t="str">
        <f>+IF('multinomial back'!F31&lt;=0.01,"***", IF( 0.011&lt;'multinomial back'!F31&lt;=0.05,"**", IF( 0.051&lt;'multinomial back'!F31&lt;=0.1, "*") ))</f>
        <v>***</v>
      </c>
      <c r="F30" s="84">
        <f>+'multinomial back'!C50</f>
        <v>0.60830078739636251</v>
      </c>
      <c r="G30" s="84" t="str">
        <f>+IF('multinomial back'!F50&lt;=0.01,"***", IF( 0.011&lt;'multinomial back'!F50&lt;=0.05,"**", IF( 0.051&lt;'multinomial back'!F50&lt;=0.1, "*") ))</f>
        <v>***</v>
      </c>
      <c r="H30" s="84">
        <f>+'multinomial back'!C69</f>
        <v>-1.1737417877416045</v>
      </c>
      <c r="I30" s="84" t="str">
        <f>+IF('multinomial back'!F69&lt;=0.01,"***", IF( 'multinomial back'!F69&lt;=0.05 &amp;  'multinomial back'!F69&gt;0.011,"**", IF( 0.051&lt;'multinomial back'!F69&lt;=0.1, "*", " ") ))</f>
        <v>***</v>
      </c>
      <c r="J30" s="84">
        <f>+'multinomial back'!C88</f>
        <v>-2.0624312929685527</v>
      </c>
      <c r="K30" s="84" t="str">
        <f>+IF('multinomial back'!F88&lt;=0.01,"***", IF( 'multinomial back'!F88&lt;=0.05 &amp;  'multinomial back'!F88&gt;0.011,"**", IF( 0.051&lt;'multinomial back'!F88&lt;=0.1, "*", " ") ))</f>
        <v>***</v>
      </c>
      <c r="L30" s="84">
        <f>+'multinomial back'!O31</f>
        <v>-0.10267322563981357</v>
      </c>
      <c r="M30" s="84" t="str">
        <f>+IF('multinomial back'!R31&lt;=0.01,"***", IF( 'multinomial back'!R31&lt;=0.05 &amp;  'multinomial back'!R31&gt;0.011,"**", IF( 0.051&lt;'multinomial back'!R31&lt;=0.1, "*", " ") ))</f>
        <v>***</v>
      </c>
      <c r="N30" s="84">
        <f>+'multinomial back'!O50</f>
        <v>0.536786616723675</v>
      </c>
      <c r="O30" s="84" t="str">
        <f>+IF('multinomial back'!R50&lt;=0.01,"***", IF( 'multinomial back'!R50&lt;=0.05 &amp;  'multinomial back'!R50&gt;0.011,"**", IF( 0.051&lt;'multinomial back'!R50&lt;=0.1, "*", " ") ))</f>
        <v>***</v>
      </c>
      <c r="P30" s="84">
        <f>+'multinomial back'!O69</f>
        <v>-1.4458161249203363</v>
      </c>
      <c r="Q30" s="84" t="str">
        <f>+IF('multinomial back'!R69&lt;=0.01,"***", IF( 'multinomial back'!R69&lt;=0.05 &amp;  'multinomial back'!R69&gt;0.011,"**", IF( 0.051&lt;'multinomial back'!R69&lt;=0.1, "*", " ") ))</f>
        <v>***</v>
      </c>
      <c r="R30" s="84">
        <f>+'multinomial back'!O88</f>
        <v>-1.3546768049198716</v>
      </c>
      <c r="S30" s="53" t="str">
        <f>+IF('multinomial back'!R88&lt;=0.01,"***", IF( 'multinomial back'!R88&lt;=0.05 &amp;  'multinomial back'!R88&gt;0.011,"**", IF( 0.051&lt;'multinomial back'!R88&lt;=0.1, "*", " ") ))</f>
        <v>***</v>
      </c>
    </row>
    <row r="31" ht="9.6" customHeight="true" x14ac:dyDescent="0.25">
      <c r="B31" s="41"/>
      <c r="C31" s="41"/>
      <c r="D31" s="84">
        <f>+'multinomial back'!D31</f>
        <v>2.4429753714096626E-3</v>
      </c>
      <c r="E31" s="84"/>
      <c r="F31" s="84">
        <f>+'multinomial back'!D50</f>
        <v>3.1515774230755646E-3</v>
      </c>
      <c r="G31" s="84"/>
      <c r="H31" s="84">
        <f>+'multinomial back'!D69</f>
        <v>3.3953929317926787E-3</v>
      </c>
      <c r="I31" s="84"/>
      <c r="J31" s="84">
        <f>+'multinomial back'!D88</f>
        <v>7.1410181757922409E-3</v>
      </c>
      <c r="K31" s="84"/>
      <c r="L31" s="84">
        <f>+'multinomial back'!P31</f>
        <v>5.0040553668685281E-3</v>
      </c>
      <c r="M31" s="84"/>
      <c r="N31" s="84">
        <f>+'multinomial back'!P50</f>
        <v>5.586888290070386E-3</v>
      </c>
      <c r="O31" s="84"/>
      <c r="P31" s="84">
        <f>+'multinomial back'!P69</f>
        <v>5.5464138499467476E-3</v>
      </c>
      <c r="Q31" s="84"/>
      <c r="R31" s="84">
        <f>+'multinomial back'!P88</f>
        <v>7.6060306986656051E-3</v>
      </c>
      <c r="S31" s="39"/>
    </row>
    <row r="32" ht="9.6" customHeight="true" x14ac:dyDescent="0.25">
      <c r="B32" s="41"/>
      <c r="C32" s="41" t="s">
        <v>26</v>
      </c>
      <c r="D32" s="84">
        <f>+'multinomial back'!C32</f>
        <v>0.28152803686329358</v>
      </c>
      <c r="E32" s="84" t="str">
        <f>+IF('multinomial back'!F32&lt;=0.01,"***", IF( 0.011&lt;'multinomial back'!F32&lt;=0.05,"**", IF( 0.051&lt;'multinomial back'!F32&lt;=0.1, "*") ))</f>
        <v>***</v>
      </c>
      <c r="F32" s="84">
        <f>+'multinomial back'!C51</f>
        <v>0.47670635568535463</v>
      </c>
      <c r="G32" s="84" t="str">
        <f>+IF('multinomial back'!F51&lt;=0.01,"***", IF( 0.011&lt;'multinomial back'!F51&lt;=0.05,"**", IF( 0.051&lt;'multinomial back'!F51&lt;=0.1, "*") ))</f>
        <v>***</v>
      </c>
      <c r="H32" s="84">
        <f>+'multinomial back'!C70</f>
        <v>-0.64025130030645194</v>
      </c>
      <c r="I32" s="84" t="str">
        <f>+IF('multinomial back'!F70&lt;=0.01,"***", IF( 'multinomial back'!F70&lt;=0.05 &amp;  'multinomial back'!F70&gt;0.011,"**", IF( 0.051&lt;'multinomial back'!F70&lt;=0.1, "*", " ") ))</f>
        <v>***</v>
      </c>
      <c r="J32" s="84">
        <f>+'multinomial back'!C89</f>
        <v>-0.92335620793199447</v>
      </c>
      <c r="K32" s="84" t="str">
        <f>+IF('multinomial back'!F89&lt;=0.01,"***", IF( 'multinomial back'!F89&lt;=0.05 &amp;  'multinomial back'!F89&gt;0.011,"**", IF( 0.051&lt;'multinomial back'!F89&lt;=0.1, "*", " ") ))</f>
        <v>***</v>
      </c>
      <c r="L32" s="84">
        <f>+'multinomial back'!O32</f>
        <v>0.19307727150638904</v>
      </c>
      <c r="M32" s="84" t="str">
        <f>+IF('multinomial back'!R32&lt;=0.01,"***", IF( 'multinomial back'!R32&lt;=0.05 &amp;  'multinomial back'!R32&gt;0.011,"**", IF( 0.051&lt;'multinomial back'!R32&lt;=0.1, "*", " ") ))</f>
        <v>***</v>
      </c>
      <c r="N32" s="84">
        <f>+'multinomial back'!O51</f>
        <v>0.14879283210587116</v>
      </c>
      <c r="O32" s="84" t="str">
        <f>+IF('multinomial back'!R51&lt;=0.01,"***", IF( 'multinomial back'!R51&lt;=0.05 &amp;  'multinomial back'!R51&gt;0.011,"**", IF( 0.051&lt;'multinomial back'!R51&lt;=0.1, "*", " ") ))</f>
        <v>***</v>
      </c>
      <c r="P32" s="84">
        <f>+'multinomial back'!O70</f>
        <v>-0.83543327661419486</v>
      </c>
      <c r="Q32" s="84" t="str">
        <f>+IF('multinomial back'!R70&lt;=0.01,"***", IF( 'multinomial back'!R70&lt;=0.05 &amp;  'multinomial back'!R70&gt;0.011,"**", IF( 0.051&lt;'multinomial back'!R70&lt;=0.1, "*", " ") ))</f>
        <v>***</v>
      </c>
      <c r="R32" s="84">
        <f>+'multinomial back'!O89</f>
        <v>-0.78103428351093884</v>
      </c>
      <c r="S32" s="53" t="str">
        <f>+IF('multinomial back'!R89&lt;=0.01,"***", IF( 'multinomial back'!R89&lt;=0.05 &amp;  'multinomial back'!R89&gt;0.011,"**", IF( 0.051&lt;'multinomial back'!R89&lt;=0.1, "*", " ") ))</f>
        <v>***</v>
      </c>
    </row>
    <row r="33" ht="9.6" customHeight="true" x14ac:dyDescent="0.25">
      <c r="B33" s="41"/>
      <c r="C33" s="41"/>
      <c r="D33" s="84">
        <f>+'multinomial back'!D32</f>
        <v>1.9757985183399517E-3</v>
      </c>
      <c r="E33" s="84"/>
      <c r="F33" s="84">
        <f>+'multinomial back'!D51</f>
        <v>2.7149370728442928E-3</v>
      </c>
      <c r="G33" s="84"/>
      <c r="H33" s="84">
        <f>+'multinomial back'!D70</f>
        <v>1.9860368737635238E-3</v>
      </c>
      <c r="I33" s="84"/>
      <c r="J33" s="84">
        <f>+'multinomial back'!D89</f>
        <v>3.2835231592230913E-3</v>
      </c>
      <c r="K33" s="84"/>
      <c r="L33" s="84">
        <f>+'multinomial back'!P32</f>
        <v>4.0904047730908185E-3</v>
      </c>
      <c r="M33" s="84"/>
      <c r="N33" s="84">
        <f>+'multinomial back'!P51</f>
        <v>4.6675983902361535E-3</v>
      </c>
      <c r="O33" s="84"/>
      <c r="P33" s="84">
        <f>+'multinomial back'!P70</f>
        <v>4.1122688490861361E-3</v>
      </c>
      <c r="Q33" s="84"/>
      <c r="R33" s="84">
        <f>+'multinomial back'!P89</f>
        <v>4.7480958663297891E-3</v>
      </c>
      <c r="S33" s="39"/>
    </row>
    <row r="34" ht="9.6" customHeight="true" x14ac:dyDescent="0.25">
      <c r="B34" s="41"/>
      <c r="C34" s="41" t="s">
        <v>27</v>
      </c>
      <c r="D34" s="84">
        <f>+'multinomial back'!C33</f>
        <v>0.41828415368286653</v>
      </c>
      <c r="E34" s="84" t="str">
        <f>+IF('multinomial back'!F33&lt;=0.01,"***", IF( 0.011&lt;'multinomial back'!F33&lt;=0.05,"**", IF( 0.051&lt;'multinomial back'!F33&lt;=0.1, "*") ))</f>
        <v>***</v>
      </c>
      <c r="F34" s="84">
        <f>+'multinomial back'!C52</f>
        <v>0.19179147593511037</v>
      </c>
      <c r="G34" s="84" t="str">
        <f>+IF('multinomial back'!F52&lt;=0.01,"***", IF( 0.011&lt;'multinomial back'!F52&lt;=0.05,"**", IF( 0.051&lt;'multinomial back'!F52&lt;=0.1, "*") ))</f>
        <v>***</v>
      </c>
      <c r="H34" s="84">
        <f>+'multinomial back'!C71</f>
        <v>-4.633320724497314E-2</v>
      </c>
      <c r="I34" s="84" t="str">
        <f>+IF('multinomial back'!F71&lt;=0.01,"***", IF( 'multinomial back'!F71&lt;=0.05 &amp;  'multinomial back'!F71&gt;0.011,"**", IF( 0.051&lt;'multinomial back'!F71&lt;=0.1, "*", " ") ))</f>
        <v>***</v>
      </c>
      <c r="J34" s="84">
        <f>+'multinomial back'!C90</f>
        <v>-0.637690182252722</v>
      </c>
      <c r="K34" s="84" t="str">
        <f>+IF('multinomial back'!F90&lt;=0.01,"***", IF( 'multinomial back'!F90&lt;=0.05 &amp;  'multinomial back'!F90&gt;0.011,"**", IF( 0.051&lt;'multinomial back'!F90&lt;=0.1, "*", " ") ))</f>
        <v>***</v>
      </c>
      <c r="L34" s="84">
        <f>+'multinomial back'!O33</f>
        <v>0.24321725156480165</v>
      </c>
      <c r="M34" s="84" t="str">
        <f>+IF('multinomial back'!R33&lt;=0.01,"***", IF( 'multinomial back'!R33&lt;=0.05 &amp;  'multinomial back'!R33&gt;0.011,"**", IF( 0.051&lt;'multinomial back'!R33&lt;=0.1, "*", " ") ))</f>
        <v>***</v>
      </c>
      <c r="N34" s="84">
        <f>+'multinomial back'!O52</f>
        <v>0.18058537744926409</v>
      </c>
      <c r="O34" s="84" t="str">
        <f>+IF('multinomial back'!R52&lt;=0.01,"***", IF( 'multinomial back'!R52&lt;=0.05 &amp;  'multinomial back'!R52&gt;0.011,"**", IF( 0.051&lt;'multinomial back'!R52&lt;=0.1, "*", " ") ))</f>
        <v>***</v>
      </c>
      <c r="P34" s="84">
        <f>+'multinomial back'!O71</f>
        <v>-0.34572760341009884</v>
      </c>
      <c r="Q34" s="84" t="str">
        <f>+IF('multinomial back'!R71&lt;=0.01,"***", IF( 'multinomial back'!R71&lt;=0.05 &amp;  'multinomial back'!R71&gt;0.011,"**", IF( 0.051&lt;'multinomial back'!R71&lt;=0.1, "*", " ") ))</f>
        <v>***</v>
      </c>
      <c r="R34" s="84">
        <f>+'multinomial back'!O90</f>
        <v>-0.33946727201697546</v>
      </c>
      <c r="S34" s="53" t="str">
        <f>+IF('multinomial back'!R90&lt;=0.01,"***", IF( 'multinomial back'!R90&lt;=0.05 &amp;  'multinomial back'!R90&gt;0.011,"**", IF( 0.051&lt;'multinomial back'!R90&lt;=0.1, "*", " ") ))</f>
        <v>***</v>
      </c>
    </row>
    <row r="35" ht="9.6" customHeight="true" x14ac:dyDescent="0.25">
      <c r="B35" s="41"/>
      <c r="C35" s="41"/>
      <c r="D35" s="84">
        <f>+'multinomial back'!D33</f>
        <v>2.1315059471636549E-3</v>
      </c>
      <c r="E35" s="84"/>
      <c r="F35" s="84">
        <f>+'multinomial back'!D52</f>
        <v>2.9990286865746612E-3</v>
      </c>
      <c r="G35" s="84"/>
      <c r="H35" s="84">
        <f>+'multinomial back'!D71</f>
        <v>2.0913651983741682E-3</v>
      </c>
      <c r="I35" s="84"/>
      <c r="J35" s="84">
        <f>+'multinomial back'!D90</f>
        <v>3.5545260798910427E-3</v>
      </c>
      <c r="K35" s="84"/>
      <c r="L35" s="84">
        <f>+'multinomial back'!P33</f>
        <v>4.3974326817355306E-3</v>
      </c>
      <c r="M35" s="84"/>
      <c r="N35" s="84">
        <f>+'multinomial back'!P52</f>
        <v>5.0104695069288835E-3</v>
      </c>
      <c r="O35" s="84"/>
      <c r="P35" s="84">
        <f>+'multinomial back'!P71</f>
        <v>4.3995027036084731E-3</v>
      </c>
      <c r="Q35" s="84"/>
      <c r="R35" s="84">
        <f>+'multinomial back'!P90</f>
        <v>5.0120418680769923E-3</v>
      </c>
      <c r="S35" s="39"/>
    </row>
    <row r="36" ht="9.6" customHeight="true" x14ac:dyDescent="0.25">
      <c r="B36" s="41"/>
      <c r="C36" s="41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39"/>
    </row>
    <row r="37" ht="14.1" customHeight="true" x14ac:dyDescent="0.25">
      <c r="C37" s="41" t="s">
        <v>29</v>
      </c>
      <c r="D37" s="84">
        <f>+'multinomial back'!C34</f>
        <v>-1.117453079342092</v>
      </c>
      <c r="E37" s="84" t="str">
        <f>+IF('multinomial back'!F34&lt;=0.01,"***", IF( 0.011&lt;'multinomial back'!F34&lt;=0.05,"**", IF( 0.051&lt;'multinomial back'!F34&lt;=0.1, "*") ))</f>
        <v>***</v>
      </c>
      <c r="F37" s="84">
        <f>+'multinomial back'!C53</f>
        <v>-0.69414421090258238</v>
      </c>
      <c r="G37" s="84" t="str">
        <f>+IF('multinomial back'!F53&lt;=0.01,"***", IF( 0.011&lt;'multinomial back'!F53&lt;=0.05,"**", IF( 0.051&lt;'multinomial back'!F53&lt;=0.1, "*") ))</f>
        <v>***</v>
      </c>
      <c r="H37" s="84">
        <f>+'multinomial back'!C72</f>
        <v>-0.71323692498060542</v>
      </c>
      <c r="I37" s="84" t="str">
        <f>+IF('multinomial back'!F72&lt;=0.01,"***", IF( 'multinomial back'!F72&lt;=0.05 &amp;  'multinomial back'!F72&gt;0.011,"**", IF( 0.051&lt;'multinomial back'!F72&lt;=0.1, "*", " ") ))</f>
        <v>***</v>
      </c>
      <c r="J37" s="84">
        <f>+'multinomial back'!C91</f>
        <v>-0.77152338591114267</v>
      </c>
      <c r="K37" s="84" t="str">
        <f>+IF('multinomial back'!F91&lt;=0.01,"***", IF( 'multinomial back'!F91&lt;=0.05 &amp;  'multinomial back'!F91&gt;0.011,"**", IF( 0.051&lt;'multinomial back'!F91&lt;=0.1, "*", " ") ))</f>
        <v>***</v>
      </c>
      <c r="L37" s="84">
        <f>+'multinomial back'!O34</f>
        <v>0.27405900401410327</v>
      </c>
      <c r="M37" s="84" t="str">
        <f>+IF('multinomial back'!R34&lt;=0.01,"***", IF( 'multinomial back'!R34&lt;=0.05 &amp;  'multinomial back'!R34&gt;0.011,"**", IF( 0.051&lt;'multinomial back'!R34&lt;=0.1, "*", " ") ))</f>
        <v>***</v>
      </c>
      <c r="N37" s="84">
        <f>+'multinomial back'!O53</f>
        <v>0.14284553004922018</v>
      </c>
      <c r="O37" s="84" t="str">
        <f>+IF('multinomial back'!R53&lt;=0.01,"***", IF( 'multinomial back'!R53&lt;=0.05 &amp;  'multinomial back'!R53&gt;0.011,"**", IF( 0.051&lt;'multinomial back'!R53&lt;=0.1, "*", " ") ))</f>
        <v>***</v>
      </c>
      <c r="P37" s="84">
        <f>+'multinomial back'!O72</f>
        <v>0.1966675914616286</v>
      </c>
      <c r="Q37" s="84" t="str">
        <f>+IF('multinomial back'!R72&lt;=0.01,"***", IF( 'multinomial back'!R72&lt;=0.05 &amp;  'multinomial back'!R72&gt;0.011,"**", IF( 0.051&lt;'multinomial back'!R72&lt;=0.1, "*", " ") ))</f>
        <v>***</v>
      </c>
      <c r="R37" s="84">
        <f>+'multinomial back'!O91</f>
        <v>0.15246772617435692</v>
      </c>
      <c r="S37" s="53" t="str">
        <f>+IF('multinomial back'!R91&lt;=0.01,"***", IF( 'multinomial back'!R91&lt;=0.05 &amp;  'multinomial back'!R91&gt;0.011,"**", IF( 0.051&lt;'multinomial back'!R91&lt;=0.1, "*", " ") ))</f>
        <v>***</v>
      </c>
    </row>
    <row r="38" ht="9.6" customHeight="true" x14ac:dyDescent="0.25">
      <c r="B38" s="41"/>
      <c r="C38" s="41"/>
      <c r="D38" s="84">
        <f>+'multinomial back'!D34</f>
        <v>1.1030690863998256E-3</v>
      </c>
      <c r="E38" s="84"/>
      <c r="F38" s="84">
        <f>+'multinomial back'!D53</f>
        <v>1.392862315301885E-3</v>
      </c>
      <c r="G38" s="84"/>
      <c r="H38" s="84">
        <f>+'multinomial back'!D72</f>
        <v>1.5125268865513904E-3</v>
      </c>
      <c r="I38" s="84"/>
      <c r="J38" s="84">
        <f>+'multinomial back'!D91</f>
        <v>2.7399093316556825E-3</v>
      </c>
      <c r="K38" s="84"/>
      <c r="L38" s="84">
        <f>+'multinomial back'!P34</f>
        <v>2.2569725861558304E-3</v>
      </c>
      <c r="M38" s="84"/>
      <c r="N38" s="84">
        <f>+'multinomial back'!P53</f>
        <v>2.5280931418325816E-3</v>
      </c>
      <c r="O38" s="84"/>
      <c r="P38" s="84">
        <f>+'multinomial back'!P72</f>
        <v>2.4794279740005371E-3</v>
      </c>
      <c r="Q38" s="84"/>
      <c r="R38" s="84">
        <f>+'multinomial back'!P91</f>
        <v>3.1799195763776902E-3</v>
      </c>
      <c r="S38" s="39"/>
    </row>
    <row r="39" ht="15" customHeight="true" x14ac:dyDescent="0.25">
      <c r="C39" s="41" t="s">
        <v>56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39"/>
    </row>
    <row r="40" ht="9.6" customHeight="true" x14ac:dyDescent="0.25">
      <c r="B40" s="41"/>
      <c r="C40" s="41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39"/>
    </row>
    <row r="41" ht="9.6" customHeight="true" x14ac:dyDescent="0.25">
      <c r="B41" s="41"/>
      <c r="C41" s="41" t="s">
        <v>57</v>
      </c>
      <c r="D41" s="84">
        <f>+'multinomial back'!C35</f>
        <v>-0.40431619436419675</v>
      </c>
      <c r="E41" s="84" t="str">
        <f>+IF('multinomial back'!F35&lt;=0.01,"***", IF( 0.011&lt;'multinomial back'!F35&lt;=0.05,"**", IF( 0.051&lt;'multinomial back'!F35&lt;=0.1, "*") ))</f>
        <v>***</v>
      </c>
      <c r="F41" s="84">
        <f>+'multinomial back'!C54</f>
        <v>-0.30878786672766495</v>
      </c>
      <c r="G41" s="84" t="str">
        <f>+IF('multinomial back'!F54&lt;=0.01,"***", IF( 0.011&lt;'multinomial back'!F54&lt;=0.05,"**", IF( 0.051&lt;'multinomial back'!F54&lt;=0.1, "*") ))</f>
        <v>***</v>
      </c>
      <c r="H41" s="84">
        <f>+'multinomial back'!C73</f>
        <v>-0.8802523807961975</v>
      </c>
      <c r="I41" s="84" t="str">
        <f>+IF('multinomial back'!F73&lt;=0.01,"***", IF( 'multinomial back'!F73&lt;=0.05 &amp;  'multinomial back'!F73&gt;0.011,"**", IF( 0.051&lt;'multinomial back'!F73&lt;=0.1, "*", " ") ))</f>
        <v>***</v>
      </c>
      <c r="J41" s="84">
        <f>+'multinomial back'!C92</f>
        <v>-0.22044460635806473</v>
      </c>
      <c r="K41" s="84" t="str">
        <f>+IF('multinomial back'!F92&lt;=0.01,"***", IF( 'multinomial back'!F92&lt;=0.05 &amp;  'multinomial back'!F92&gt;0.011,"**", IF( 0.051&lt;'multinomial back'!F92&lt;=0.1, "*", " ") ))</f>
        <v>***</v>
      </c>
      <c r="L41" s="84">
        <f>+'multinomial back'!O35</f>
        <v>0.34700689823527892</v>
      </c>
      <c r="M41" s="84" t="str">
        <f>+IF('multinomial back'!R35&lt;=0.01,"***", IF( 'multinomial back'!R35&lt;=0.05 &amp;  'multinomial back'!R35&gt;0.011,"**", IF( 0.051&lt;'multinomial back'!R35&lt;=0.1, "*", " ") ))</f>
        <v>***</v>
      </c>
      <c r="N41" s="84">
        <f>+'multinomial back'!O54</f>
        <v>0.33317512703709157</v>
      </c>
      <c r="O41" s="84" t="str">
        <f>+IF('multinomial back'!R54&lt;=0.01,"***", IF( 'multinomial back'!R54&lt;=0.05 &amp;  'multinomial back'!R54&gt;0.011,"**", IF( 0.051&lt;'multinomial back'!R54&lt;=0.1, "*", " ") ))</f>
        <v>***</v>
      </c>
      <c r="P41" s="84">
        <f>+'multinomial back'!O73</f>
        <v>0.11470141551955708</v>
      </c>
      <c r="Q41" s="84" t="str">
        <f>+IF('multinomial back'!R73&lt;=0.01,"***", IF( 'multinomial back'!R73&lt;=0.05 &amp;  'multinomial back'!R73&gt;0.011,"**", IF( 0.051&lt;'multinomial back'!R73&lt;=0.1, "*", " ") ))</f>
        <v>***</v>
      </c>
      <c r="R41" s="84">
        <f>+'multinomial back'!O92</f>
        <v>-0.14568639563770011</v>
      </c>
      <c r="S41" s="53" t="str">
        <f>+IF('multinomial back'!R92&lt;=0.01,"***", IF( 'multinomial back'!R92&lt;=0.05 &amp;  'multinomial back'!R92&gt;0.011,"**", IF( 0.051&lt;'multinomial back'!R92&lt;=0.1, "*", " ") ))</f>
        <v>***</v>
      </c>
    </row>
    <row r="42" ht="9.6" customHeight="true" x14ac:dyDescent="0.25">
      <c r="B42" s="41"/>
      <c r="C42" s="41"/>
      <c r="D42" s="84">
        <f>+'multinomial back'!D35</f>
        <v>1.3529520511635577E-3</v>
      </c>
      <c r="E42" s="84"/>
      <c r="F42" s="84">
        <f>+'multinomial back'!D54</f>
        <v>1.7309763312017053E-3</v>
      </c>
      <c r="G42" s="84"/>
      <c r="H42" s="84">
        <f>+'multinomial back'!D73</f>
        <v>2.1428658725116526E-3</v>
      </c>
      <c r="I42" s="84"/>
      <c r="J42" s="84">
        <f>+'multinomial back'!D92</f>
        <v>3.6116586836636576E-3</v>
      </c>
      <c r="K42" s="84"/>
      <c r="L42" s="84">
        <f>+'multinomial back'!P35</f>
        <v>2.9513007397548928E-3</v>
      </c>
      <c r="M42" s="84"/>
      <c r="N42" s="84">
        <f>+'multinomial back'!P54</f>
        <v>3.2056645862338631E-3</v>
      </c>
      <c r="O42" s="84"/>
      <c r="P42" s="84">
        <f>+'multinomial back'!P73</f>
        <v>3.2817891942521884E-3</v>
      </c>
      <c r="Q42" s="84"/>
      <c r="R42" s="84">
        <f>+'multinomial back'!P92</f>
        <v>4.5616727455455672E-3</v>
      </c>
      <c r="S42" s="39"/>
    </row>
    <row r="43" ht="9.6" customHeight="true" x14ac:dyDescent="0.25">
      <c r="B43" s="41"/>
      <c r="C43" s="41" t="s">
        <v>58</v>
      </c>
      <c r="D43" s="84">
        <f>+'multinomial back'!C36</f>
        <v>-0.47054863920319723</v>
      </c>
      <c r="E43" s="84" t="str">
        <f>+IF('multinomial back'!F36&lt;=0.01,"***", IF( 0.011&lt;'multinomial back'!F36&lt;=0.05,"**", IF( 0.051&lt;'multinomial back'!F36&lt;=0.1, "*") ))</f>
        <v>***</v>
      </c>
      <c r="F43" s="84">
        <f>+'multinomial back'!C55</f>
        <v>-0.26148563087970833</v>
      </c>
      <c r="G43" s="84" t="str">
        <f>+IF('multinomial back'!F55&lt;=0.01,"***", IF( 0.011&lt;'multinomial back'!F55&lt;=0.05,"**", IF( 0.051&lt;'multinomial back'!F55&lt;=0.1, "*") ))</f>
        <v>***</v>
      </c>
      <c r="H43" s="84">
        <f>+'multinomial back'!C74</f>
        <v>-0.74328530511832458</v>
      </c>
      <c r="I43" s="84" t="str">
        <f>+IF('multinomial back'!F74&lt;=0.01,"***", IF( 'multinomial back'!F74&lt;=0.05 &amp;  'multinomial back'!F74&gt;0.011,"**", IF( 0.051&lt;'multinomial back'!F74&lt;=0.1, "*", " ") ))</f>
        <v>***</v>
      </c>
      <c r="J43" s="84">
        <f>+'multinomial back'!C93</f>
        <v>-0.14997776349988112</v>
      </c>
      <c r="K43" s="84" t="str">
        <f>+IF('multinomial back'!F93&lt;=0.01,"***", IF( 'multinomial back'!F93&lt;=0.05 &amp;  'multinomial back'!F93&gt;0.011,"**", IF( 0.051&lt;'multinomial back'!F93&lt;=0.1, "*", " ") ))</f>
        <v>***</v>
      </c>
      <c r="L43" s="84">
        <f>+'multinomial back'!O36</f>
        <v>0.4399692105473284</v>
      </c>
      <c r="M43" s="84" t="str">
        <f>+IF('multinomial back'!R36&lt;=0.01,"***", IF( 'multinomial back'!R36&lt;=0.05 &amp;  'multinomial back'!R36&gt;0.011,"**", IF( 0.051&lt;'multinomial back'!R36&lt;=0.1, "*", " ") ))</f>
        <v>***</v>
      </c>
      <c r="N43" s="84">
        <f>+'multinomial back'!O55</f>
        <v>0.39835265825757771</v>
      </c>
      <c r="O43" s="84" t="str">
        <f>+IF('multinomial back'!R55&lt;=0.01,"***", IF( 'multinomial back'!R55&lt;=0.05 &amp;  'multinomial back'!R55&gt;0.011,"**", IF( 0.051&lt;'multinomial back'!R55&lt;=0.1, "*", " ") ))</f>
        <v>***</v>
      </c>
      <c r="P43" s="84">
        <f>+'multinomial back'!O74</f>
        <v>0.14451792560944107</v>
      </c>
      <c r="Q43" s="84" t="str">
        <f>+IF('multinomial back'!R74&lt;=0.01,"***", IF( 'multinomial back'!R74&lt;=0.05 &amp;  'multinomial back'!R74&gt;0.011,"**", IF( 0.051&lt;'multinomial back'!R74&lt;=0.1, "*", " ") ))</f>
        <v>***</v>
      </c>
      <c r="R43" s="84">
        <f>+'multinomial back'!O93</f>
        <v>-1.7846252997299951E-2</v>
      </c>
      <c r="S43" s="53" t="str">
        <f>+IF('multinomial back'!R93&lt;=0.01,"***", IF( 'multinomial back'!R93&lt;=0.05 &amp;  'multinomial back'!R93&gt;0.011,"**", IF( 0.051&lt;'multinomial back'!R93&lt;=0.1, "*", " ") ))</f>
        <v>***</v>
      </c>
    </row>
    <row r="44" ht="9.6" customHeight="true" x14ac:dyDescent="0.25">
      <c r="B44" s="41"/>
      <c r="C44" s="41"/>
      <c r="D44" s="84">
        <f>+'multinomial back'!D36</f>
        <v>1.1625302522641589E-3</v>
      </c>
      <c r="E44" s="84"/>
      <c r="F44" s="84">
        <f>+'multinomial back'!D55</f>
        <v>1.4585806626542927E-3</v>
      </c>
      <c r="G44" s="84"/>
      <c r="H44" s="84">
        <f>+'multinomial back'!D74</f>
        <v>1.707548354864462E-3</v>
      </c>
      <c r="I44" s="84"/>
      <c r="J44" s="84">
        <f>+'multinomial back'!D93</f>
        <v>3.0146953165221852E-3</v>
      </c>
      <c r="K44" s="84"/>
      <c r="L44" s="84">
        <f>+'multinomial back'!P36</f>
        <v>2.6332927743221777E-3</v>
      </c>
      <c r="M44" s="84"/>
      <c r="N44" s="84">
        <f>+'multinomial back'!P55</f>
        <v>2.8499415434510948E-3</v>
      </c>
      <c r="O44" s="84"/>
      <c r="P44" s="84">
        <f>+'multinomial back'!P74</f>
        <v>2.9048545720147664E-3</v>
      </c>
      <c r="Q44" s="84"/>
      <c r="R44" s="84">
        <f>+'multinomial back'!P93</f>
        <v>3.8579467220605885E-3</v>
      </c>
      <c r="S44" s="39"/>
    </row>
    <row r="45" ht="9.6" customHeight="true" x14ac:dyDescent="0.25">
      <c r="B45" s="41"/>
      <c r="C45" s="41" t="s">
        <v>59</v>
      </c>
      <c r="D45" s="84">
        <f>+'multinomial back'!C37</f>
        <v>-0.17844931728368035</v>
      </c>
      <c r="E45" s="84" t="str">
        <f>+IF('multinomial back'!F37&lt;=0.01,"***", IF( 0.011&lt;'multinomial back'!F37&lt;=0.05,"**", IF( 0.051&lt;'multinomial back'!F37&lt;=0.1, "*") ))</f>
        <v>***</v>
      </c>
      <c r="F45" s="84">
        <f>+'multinomial back'!C56</f>
        <v>-2.9062150248345222E-3</v>
      </c>
      <c r="G45" s="84" t="str">
        <f>+IF('multinomial back'!F56&lt;=0.01,"***", IF( 'multinomial back'!F56&lt;=0.05 &amp;  'multinomial back'!F56&gt;0.011,"**", IF( 0.051&lt;'multinomial back'!F56&lt;=0.1, "*", " ") ))</f>
        <v>**</v>
      </c>
      <c r="H45" s="84">
        <f>+'multinomial back'!C75</f>
        <v>-0.44699949545530065</v>
      </c>
      <c r="I45" s="84" t="str">
        <f>+IF('multinomial back'!F75&lt;=0.01,"***", IF( 'multinomial back'!F75&lt;=0.05 &amp;  'multinomial back'!F75&gt;0.011,"**", IF( 0.051&lt;'multinomial back'!F75&lt;=0.1, "*", " ") ))</f>
        <v>***</v>
      </c>
      <c r="J45" s="84">
        <f>+'multinomial back'!C94</f>
        <v>-4.6255970179595991E-2</v>
      </c>
      <c r="K45" s="84" t="str">
        <f>+IF('multinomial back'!F94&lt;=0.01,"***", IF( 'multinomial back'!F94&lt;=0.05 &amp;  'multinomial back'!F94&gt;0.011,"**", IF( 0.051&lt;'multinomial back'!F94&lt;=0.1, "*", " ") ))</f>
        <v>***</v>
      </c>
      <c r="L45" s="84">
        <f>+'multinomial back'!O37</f>
        <v>0.53535626335129971</v>
      </c>
      <c r="M45" s="84" t="str">
        <f>+IF('multinomial back'!R37&lt;=0.01,"***", IF( 'multinomial back'!R37&lt;=0.05 &amp;  'multinomial back'!R37&gt;0.011,"**", IF( 0.051&lt;'multinomial back'!R37&lt;=0.1, "*", " ") ))</f>
        <v>***</v>
      </c>
      <c r="N45" s="84">
        <f>+'multinomial back'!O56</f>
        <v>0.52480978208828999</v>
      </c>
      <c r="O45" s="84" t="str">
        <f>+IF('multinomial back'!R56&lt;=0.01,"***", IF( 'multinomial back'!R56&lt;=0.05 &amp;  'multinomial back'!R56&gt;0.011,"**", IF( 0.051&lt;'multinomial back'!R56&lt;=0.1, "*", " ") ))</f>
        <v>***</v>
      </c>
      <c r="P45" s="84">
        <f>+'multinomial back'!O75</f>
        <v>0.39767650190026321</v>
      </c>
      <c r="Q45" s="84" t="str">
        <f>+IF('multinomial back'!R75&lt;=0.01,"***", IF( 'multinomial back'!R75&lt;=0.05 &amp;  'multinomial back'!R75&gt;0.011,"**", IF( 0.051&lt;'multinomial back'!R75&lt;=0.1, "*", " ") ))</f>
        <v>***</v>
      </c>
      <c r="R45" s="84">
        <f>+'multinomial back'!O94</f>
        <v>0.27332929151177626</v>
      </c>
      <c r="S45" s="53" t="str">
        <f>+IF('multinomial back'!R94&lt;=0.01,"***", IF( 'multinomial back'!R94&lt;=0.05 &amp;  'multinomial back'!R94&gt;0.011,"**", IF( 0.051&lt;'multinomial back'!R94&lt;=0.1, "*", " ") ))</f>
        <v>***</v>
      </c>
    </row>
    <row r="46" ht="9.6" customHeight="true" x14ac:dyDescent="0.25">
      <c r="B46" s="41"/>
      <c r="C46" s="41"/>
      <c r="D46" s="84">
        <f>+'multinomial back'!D37</f>
        <v>1.0883437689218674E-3</v>
      </c>
      <c r="E46" s="84"/>
      <c r="F46" s="84">
        <f>+'multinomial back'!D56</f>
        <v>1.3759955935475042E-3</v>
      </c>
      <c r="G46" s="84"/>
      <c r="H46" s="84">
        <f>+'multinomial back'!D75</f>
        <v>1.4931074588916868E-3</v>
      </c>
      <c r="I46" s="84"/>
      <c r="J46" s="84">
        <f>+'multinomial back'!D94</f>
        <v>2.76519992202076E-3</v>
      </c>
      <c r="K46" s="84"/>
      <c r="L46" s="84">
        <f>+'multinomial back'!P37</f>
        <v>2.279714936623304E-3</v>
      </c>
      <c r="M46" s="84"/>
      <c r="N46" s="84">
        <f>+'multinomial back'!P56</f>
        <v>2.4935394938820988E-3</v>
      </c>
      <c r="O46" s="84"/>
      <c r="P46" s="84">
        <f>+'multinomial back'!P75</f>
        <v>2.5098326834229402E-3</v>
      </c>
      <c r="Q46" s="84"/>
      <c r="R46" s="84">
        <f>+'multinomial back'!P94</f>
        <v>3.2405900316181124E-3</v>
      </c>
      <c r="S46" s="39"/>
    </row>
    <row r="47" ht="9.6" customHeight="true" x14ac:dyDescent="0.25">
      <c r="B47" s="41"/>
      <c r="C47" s="41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39"/>
    </row>
    <row r="48" ht="9.6" customHeight="true" x14ac:dyDescent="0.25">
      <c r="C48" s="41" t="s">
        <v>35</v>
      </c>
      <c r="D48" s="84">
        <f>+'multinomial back'!C38</f>
        <v>-0.46749150352160068</v>
      </c>
      <c r="E48" s="84" t="str">
        <f>+IF('multinomial back'!F38&lt;=0.01,"***", IF( 0.011&lt;'multinomial back'!F38&lt;=0.05,"**", IF( 0.051&lt;'multinomial back'!F38&lt;=0.1, "*") ))</f>
        <v>***</v>
      </c>
      <c r="F48" s="84">
        <f>+'multinomial back'!C57</f>
        <v>-0.27129303915615677</v>
      </c>
      <c r="G48" s="84" t="str">
        <f>+IF('multinomial back'!F57&lt;=0.01,"***", IF( 'multinomial back'!F57&lt;=0.05 &amp;  'multinomial back'!F57&gt;0.011,"**", IF( 0.051&lt;'multinomial back'!F57&lt;=0.1, "*", " ") ))</f>
        <v>***</v>
      </c>
      <c r="H48" s="84">
        <f>+'multinomial back'!C76</f>
        <v>-0.36232745666965388</v>
      </c>
      <c r="I48" s="84" t="str">
        <f>+IF('multinomial back'!F76&lt;=0.01,"***", IF( 'multinomial back'!F76&lt;=0.05 &amp;  'multinomial back'!F76&gt;0.011,"**", IF( 0.051&lt;'multinomial back'!F76&lt;=0.1, "*", " ") ))</f>
        <v>***</v>
      </c>
      <c r="J48" s="84">
        <f>+'multinomial back'!C95</f>
        <v>-0.14992787802728949</v>
      </c>
      <c r="K48" s="84" t="str">
        <f>+IF('multinomial back'!F95&lt;=0.01,"***", IF( 'multinomial back'!F95&lt;=0.05 &amp;  'multinomial back'!F95&gt;0.011,"**", IF( 0.051&lt;'multinomial back'!F95&lt;=0.1, "*", " ") ))</f>
        <v>***</v>
      </c>
      <c r="L48" s="84">
        <f>+'multinomial back'!O38</f>
        <v>4.1218011507985645E-2</v>
      </c>
      <c r="M48" s="84" t="str">
        <f>+IF('multinomial back'!R38&lt;=0.01,"***", IF( 'multinomial back'!R38&lt;=0.05 &amp;  'multinomial back'!R38&gt;0.011,"**", IF( 0.051&lt;'multinomial back'!R38&lt;=0.1, "*", " ") ))</f>
        <v>***</v>
      </c>
      <c r="N48" s="84">
        <f>+'multinomial back'!O57</f>
        <v>-1.4831794038062678E-3</v>
      </c>
      <c r="O48" s="84" t="str">
        <f>+IF('multinomial back'!R57&lt;=0.01,"***", IF( 'multinomial back'!R57&lt;=0.05 &amp;  'multinomial back'!R57&gt;0.011,"**", IF( 0.051&lt;'multinomial back'!R57&lt;=0.1, "*", " ") ))</f>
        <v>**</v>
      </c>
      <c r="P48" s="84">
        <f>+'multinomial back'!O76</f>
        <v>-0.46156399461687853</v>
      </c>
      <c r="Q48" s="84" t="str">
        <f>+IF('multinomial back'!R76&lt;=0.01,"***", IF( 'multinomial back'!R76&lt;=0.05 &amp;  'multinomial back'!R76&gt;0.011,"**", IF( 0.051&lt;'multinomial back'!R76&lt;=0.1, "*", " ") ))</f>
        <v>***</v>
      </c>
      <c r="R48" s="84">
        <f>+'multinomial back'!O95</f>
        <v>-0.68872989872583645</v>
      </c>
      <c r="S48" s="53" t="str">
        <f>+IF('multinomial back'!R95&lt;=0.01,"***", IF( 'multinomial back'!R95&lt;=0.05 &amp;  'multinomial back'!R95&gt;0.011,"**", IF( 0.051&lt;'multinomial back'!R95&lt;=0.1, "*", " ") ))</f>
        <v>***</v>
      </c>
    </row>
    <row r="49" ht="9.6" customHeight="true" x14ac:dyDescent="0.25">
      <c r="B49" s="41"/>
      <c r="C49" s="41"/>
      <c r="D49" s="84">
        <f>+'multinomial back'!D38</f>
        <v>1.4340578481824107E-3</v>
      </c>
      <c r="E49" s="84"/>
      <c r="F49" s="84">
        <f>+'multinomial back'!D57</f>
        <v>1.6826479237353749E-3</v>
      </c>
      <c r="G49" s="84"/>
      <c r="H49" s="84">
        <f>+'multinomial back'!D76</f>
        <v>2.5304126402404072E-3</v>
      </c>
      <c r="I49" s="84"/>
      <c r="J49" s="84">
        <f>+'multinomial back'!D95</f>
        <v>4.7123018632353898E-3</v>
      </c>
      <c r="K49" s="84"/>
      <c r="L49" s="84">
        <f>+'multinomial back'!P38</f>
        <v>2.9491282262524734E-3</v>
      </c>
      <c r="M49" s="84"/>
      <c r="N49" s="84">
        <f>+'multinomial back'!P57</f>
        <v>3.2009179825960893E-3</v>
      </c>
      <c r="O49" s="84"/>
      <c r="P49" s="84">
        <f>+'multinomial back'!P76</f>
        <v>3.5946388391246802E-3</v>
      </c>
      <c r="Q49" s="84"/>
      <c r="R49" s="84">
        <f>+'multinomial back'!P95</f>
        <v>5.5550136033836878E-3</v>
      </c>
      <c r="S49" s="39"/>
    </row>
    <row r="50" ht="15.95" customHeight="true" x14ac:dyDescent="0.25">
      <c r="B50" s="44"/>
      <c r="C50" s="91" t="s">
        <v>60</v>
      </c>
      <c r="D50" s="84">
        <f>+'multinomial back'!C39</f>
        <v>-7.0289149149205754E-2</v>
      </c>
      <c r="E50" s="84" t="str">
        <f>+IF('multinomial back'!F39&lt;=0.01,"***", IF( 0.011&lt;'multinomial back'!F39&lt;=0.05,"**", IF( 0.051&lt;'multinomial back'!F39&lt;=0.1, "*") ))</f>
        <v>***</v>
      </c>
      <c r="F50" s="84">
        <f>+'multinomial back'!C58</f>
        <v>-0.22320624114246057</v>
      </c>
      <c r="G50" s="84" t="str">
        <f>+IF('multinomial back'!F58&lt;=0.01,"***", IF( 'multinomial back'!F58&lt;=0.05 &amp;  'multinomial back'!F58&gt;0.011,"**", IF( 0.051&lt;'multinomial back'!F58&lt;=0.1, "*", " ") ))</f>
        <v>***</v>
      </c>
      <c r="H50" s="84">
        <f>+'multinomial back'!C77</f>
        <v>-4.1123502925067869E-2</v>
      </c>
      <c r="I50" s="84" t="str">
        <f>+IF('multinomial back'!F77&lt;=0.01,"***", IF( 'multinomial back'!F77&lt;=0.05 &amp;  'multinomial back'!F77&gt;0.011,"**", IF( 0.051&lt;'multinomial back'!F77&lt;=0.1, "*", " ") ))</f>
        <v>***</v>
      </c>
      <c r="J50" s="84">
        <f>+'multinomial back'!C96</f>
        <v>-0.19499529943891925</v>
      </c>
      <c r="K50" s="84" t="str">
        <f>+IF('multinomial back'!F96&lt;=0.01,"***", IF( 'multinomial back'!F96&lt;=0.05 &amp;  'multinomial back'!F96&gt;0.011,"**", IF( 0.051&lt;'multinomial back'!F96&lt;=0.1, "*", " ") ))</f>
        <v>***</v>
      </c>
      <c r="L50" s="84">
        <f>+'multinomial back'!O39</f>
        <v>-0.35580703548630249</v>
      </c>
      <c r="M50" s="84" t="str">
        <f>+IF('multinomial back'!R39&lt;=0.01,"***", IF( 'multinomial back'!R39&lt;=0.05 &amp;  'multinomial back'!R39&gt;0.011,"**", IF( 0.051&lt;'multinomial back'!R39&lt;=0.1, "*", " ") ))</f>
        <v>***</v>
      </c>
      <c r="N50" s="84">
        <f>+'multinomial back'!O58</f>
        <v>-0.33881772382457043</v>
      </c>
      <c r="O50" s="84" t="str">
        <f>+IF('multinomial back'!R58&lt;=0.01,"***", IF( 'multinomial back'!R58&lt;=0.05 &amp;  'multinomial back'!R58&gt;0.011,"**", IF( 0.051&lt;'multinomial back'!R58&lt;=0.1, "*", " ") ))</f>
        <v>***</v>
      </c>
      <c r="P50" s="84">
        <f>+'multinomial back'!O77</f>
        <v>-0.25612950353024244</v>
      </c>
      <c r="Q50" s="84" t="str">
        <f>+IF('multinomial back'!R78&lt;=0.01,"***", IF( 'multinomial back'!R78&lt;=0.05 &amp;  'multinomial back'!R78&gt;0.011,"**", IF( 0.051&lt;'multinomial back'!R78&lt;=0.1, "*", " ") ))</f>
        <v>***</v>
      </c>
      <c r="R50" s="84">
        <f>+'multinomial back'!O96</f>
        <v>-0.27416965616910677</v>
      </c>
      <c r="S50" s="53" t="str">
        <f>+IF('multinomial back'!R96&lt;=0.01,"***", IF( 'multinomial back'!R96&lt;=0.05 &amp;  'multinomial back'!R96&gt;0.011,"**", IF( 0.051&lt;'multinomial back'!R96&lt;=0.1, "*", " ") ))</f>
        <v>***</v>
      </c>
    </row>
    <row r="51" ht="9.6" customHeight="true" x14ac:dyDescent="0.25">
      <c r="B51" s="41"/>
      <c r="C51" s="91"/>
      <c r="D51" s="84">
        <f>+'multinomial back'!D39</f>
        <v>1.6775182711794296E-3</v>
      </c>
      <c r="E51" s="84"/>
      <c r="F51" s="84">
        <f>+'multinomial back'!D58</f>
        <v>2.0623409868865687E-3</v>
      </c>
      <c r="G51" s="84"/>
      <c r="H51" s="84">
        <f>+'multinomial back'!D77</f>
        <v>2.0725560928759341E-3</v>
      </c>
      <c r="I51" s="84"/>
      <c r="J51" s="84">
        <f>+'multinomial back'!D96</f>
        <v>3.98827760911103E-3</v>
      </c>
      <c r="K51" s="84"/>
      <c r="L51" s="84">
        <f>+'multinomial back'!P39</f>
        <v>2.7949530660794676E-3</v>
      </c>
      <c r="M51" s="84"/>
      <c r="N51" s="84">
        <f>+'multinomial back'!P58</f>
        <v>3.1279114469283027E-3</v>
      </c>
      <c r="O51" s="84"/>
      <c r="P51" s="84">
        <f>+'multinomial back'!P77</f>
        <v>3.0467267775965111E-3</v>
      </c>
      <c r="Q51" s="84"/>
      <c r="R51" s="84">
        <f>+'multinomial back'!P96</f>
        <v>3.7919239588022073E-3</v>
      </c>
      <c r="S51" s="39"/>
    </row>
    <row r="52" ht="9.6" customHeight="true" x14ac:dyDescent="0.25">
      <c r="D52" s="39"/>
      <c r="E52" s="39"/>
      <c r="F52" s="39"/>
      <c r="G52" s="39"/>
      <c r="H52" s="53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</row>
    <row r="53" ht="9.6" customHeight="true" x14ac:dyDescent="0.25">
      <c r="S53" s="39"/>
    </row>
    <row r="82" x14ac:dyDescent="0.25">
      <c r="W82" s="45"/>
      <c r="X82" s="45"/>
      <c r="Y82" s="45"/>
    </row>
  </sheetData>
  <mergeCells count="3">
    <mergeCell ref="D4:J4"/>
    <mergeCell ref="L4:R4"/>
    <mergeCell ref="C50:C51"/>
  </mergeCells>
  <pageMargins left="0.7" right="0.7" top="0.75" bottom="0.75" header="0.3" footer="0.3"/>
  <pageSetup orientation="portrait" r:id="rId1"/>
  <ignoredErrors>
    <ignoredError sqref="D13 L13" formula="true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4BD4-6355-474D-B5BB-E888239B24CD}">
  <dimension ref="A1:CR97"/>
  <sheetViews>
    <sheetView workbookViewId="0">
      <selection activeCell="A22" sqref="A1:XFD1048576"/>
    </sheetView>
  </sheetViews>
  <sheetFormatPr defaultColWidth="8.7109375" defaultRowHeight="12.75" x14ac:dyDescent="0.2"/>
  <cols>
    <col min="1" max="16384" width="8.7109375" style="17"/>
  </cols>
  <sheetData>
    <row r="1" x14ac:dyDescent="0.2">
      <c r="A1" s="52" t="s">
        <v>42</v>
      </c>
      <c r="B1" s="52" t="s">
        <v>71</v>
      </c>
      <c r="C1" s="52" t="s">
        <v>62</v>
      </c>
      <c r="D1" s="52" t="s">
        <v>63</v>
      </c>
      <c r="E1" s="52" t="s">
        <v>64</v>
      </c>
      <c r="F1" s="52" t="s">
        <v>65</v>
      </c>
      <c r="G1" s="52" t="s">
        <v>66</v>
      </c>
      <c r="H1" s="52" t="s">
        <v>67</v>
      </c>
      <c r="I1" s="52" t="s">
        <v>68</v>
      </c>
      <c r="J1" s="52" t="s">
        <v>69</v>
      </c>
      <c r="K1" s="52" t="s">
        <v>70</v>
      </c>
      <c r="L1" s="18"/>
      <c r="M1" s="52" t="s">
        <v>43</v>
      </c>
      <c r="N1" s="52" t="s">
        <v>71</v>
      </c>
      <c r="O1" s="52" t="s">
        <v>62</v>
      </c>
      <c r="P1" s="52" t="s">
        <v>63</v>
      </c>
      <c r="Q1" s="52" t="s">
        <v>64</v>
      </c>
      <c r="R1" s="52" t="s">
        <v>65</v>
      </c>
      <c r="S1" s="52" t="s">
        <v>66</v>
      </c>
      <c r="T1" s="52" t="s">
        <v>67</v>
      </c>
      <c r="U1" s="52" t="s">
        <v>68</v>
      </c>
      <c r="V1" s="52" t="s">
        <v>69</v>
      </c>
      <c r="W1" s="52" t="s">
        <v>70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</row>
    <row r="2" x14ac:dyDescent="0.2">
      <c r="A2" s="52"/>
      <c r="B2" s="20"/>
      <c r="C2" s="20"/>
      <c r="D2" s="20"/>
      <c r="E2" s="20"/>
      <c r="F2" s="20"/>
      <c r="G2" s="20"/>
      <c r="H2" s="20"/>
      <c r="I2" s="20"/>
      <c r="J2" s="20"/>
      <c r="K2" s="20"/>
      <c r="L2" s="19"/>
      <c r="M2" s="52"/>
      <c r="N2" s="20"/>
      <c r="O2" s="20"/>
      <c r="P2" s="20"/>
      <c r="Q2" s="20"/>
      <c r="R2" s="20"/>
      <c r="S2" s="20"/>
      <c r="T2" s="20"/>
      <c r="U2" s="20"/>
      <c r="V2" s="20"/>
      <c r="W2" s="20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</row>
    <row r="3" x14ac:dyDescent="0.2">
      <c r="A3" s="92">
        <v>1</v>
      </c>
      <c r="B3" s="20" t="s">
        <v>47</v>
      </c>
      <c r="C3" s="52">
        <v>0</v>
      </c>
      <c r="D3" s="52"/>
      <c r="E3" s="52"/>
      <c r="F3" s="52"/>
      <c r="G3" s="52"/>
      <c r="H3" s="52"/>
      <c r="I3" s="52"/>
      <c r="J3" s="52">
        <v>1.9599639845400538</v>
      </c>
      <c r="K3" s="52">
        <v>0</v>
      </c>
      <c r="M3" s="92">
        <v>1</v>
      </c>
      <c r="N3" s="20" t="s">
        <v>47</v>
      </c>
      <c r="O3" s="52">
        <v>0</v>
      </c>
      <c r="P3" s="52"/>
      <c r="Q3" s="52"/>
      <c r="R3" s="52"/>
      <c r="S3" s="52"/>
      <c r="T3" s="52"/>
      <c r="U3" s="52"/>
      <c r="V3" s="52">
        <v>1.9599639845400538</v>
      </c>
      <c r="W3" s="52">
        <v>0</v>
      </c>
    </row>
    <row r="4" x14ac:dyDescent="0.2">
      <c r="A4" s="92"/>
      <c r="B4" s="20" t="s">
        <v>48</v>
      </c>
      <c r="C4" s="52">
        <v>0</v>
      </c>
      <c r="D4" s="52"/>
      <c r="E4" s="52"/>
      <c r="F4" s="52"/>
      <c r="G4" s="52"/>
      <c r="H4" s="52"/>
      <c r="I4" s="52"/>
      <c r="J4" s="52">
        <v>1.9599639845400538</v>
      </c>
      <c r="K4" s="52">
        <v>0</v>
      </c>
      <c r="M4" s="92"/>
      <c r="N4" s="20" t="s">
        <v>48</v>
      </c>
      <c r="O4" s="52">
        <v>0</v>
      </c>
      <c r="P4" s="52"/>
      <c r="Q4" s="52"/>
      <c r="R4" s="52"/>
      <c r="S4" s="52"/>
      <c r="T4" s="52"/>
      <c r="U4" s="52"/>
      <c r="V4" s="52">
        <v>1.9599639845400538</v>
      </c>
      <c r="W4" s="52">
        <v>0</v>
      </c>
    </row>
    <row r="5" x14ac:dyDescent="0.2">
      <c r="A5" s="92"/>
      <c r="B5" s="20" t="s">
        <v>49</v>
      </c>
      <c r="C5" s="52">
        <v>0</v>
      </c>
      <c r="D5" s="52"/>
      <c r="E5" s="52"/>
      <c r="F5" s="52"/>
      <c r="G5" s="52"/>
      <c r="H5" s="52"/>
      <c r="I5" s="52"/>
      <c r="J5" s="52">
        <v>1.9599639845400538</v>
      </c>
      <c r="K5" s="52">
        <v>0</v>
      </c>
      <c r="M5" s="92"/>
      <c r="N5" s="20" t="s">
        <v>49</v>
      </c>
      <c r="O5" s="52">
        <v>0</v>
      </c>
      <c r="P5" s="52"/>
      <c r="Q5" s="52"/>
      <c r="R5" s="52"/>
      <c r="S5" s="52"/>
      <c r="T5" s="52"/>
      <c r="U5" s="52"/>
      <c r="V5" s="52">
        <v>1.9599639845400538</v>
      </c>
      <c r="W5" s="52">
        <v>0</v>
      </c>
    </row>
    <row r="6" x14ac:dyDescent="0.2">
      <c r="A6" s="92"/>
      <c r="B6" s="20" t="s">
        <v>50</v>
      </c>
      <c r="C6" s="52">
        <v>0</v>
      </c>
      <c r="D6" s="52"/>
      <c r="E6" s="52"/>
      <c r="F6" s="52"/>
      <c r="G6" s="52"/>
      <c r="H6" s="52"/>
      <c r="I6" s="52"/>
      <c r="J6" s="52">
        <v>1.9599639845400538</v>
      </c>
      <c r="K6" s="52">
        <v>0</v>
      </c>
      <c r="M6" s="92"/>
      <c r="N6" s="20" t="s">
        <v>50</v>
      </c>
      <c r="O6" s="52">
        <v>0</v>
      </c>
      <c r="P6" s="52"/>
      <c r="Q6" s="52"/>
      <c r="R6" s="52"/>
      <c r="S6" s="52"/>
      <c r="T6" s="52"/>
      <c r="U6" s="52"/>
      <c r="V6" s="52">
        <v>1.9599639845400538</v>
      </c>
      <c r="W6" s="52">
        <v>0</v>
      </c>
    </row>
    <row r="7" x14ac:dyDescent="0.2">
      <c r="A7" s="92"/>
      <c r="B7" s="20" t="s">
        <v>51</v>
      </c>
      <c r="C7" s="52">
        <v>0</v>
      </c>
      <c r="D7" s="52"/>
      <c r="E7" s="52"/>
      <c r="F7" s="52"/>
      <c r="G7" s="52"/>
      <c r="H7" s="52"/>
      <c r="I7" s="52"/>
      <c r="J7" s="52">
        <v>1.9599639845400538</v>
      </c>
      <c r="K7" s="52">
        <v>0</v>
      </c>
      <c r="M7" s="92"/>
      <c r="N7" s="20" t="s">
        <v>51</v>
      </c>
      <c r="O7" s="52">
        <v>0</v>
      </c>
      <c r="P7" s="52"/>
      <c r="Q7" s="52"/>
      <c r="R7" s="52"/>
      <c r="S7" s="52"/>
      <c r="T7" s="52"/>
      <c r="U7" s="52"/>
      <c r="V7" s="52">
        <v>1.9599639845400538</v>
      </c>
      <c r="W7" s="52">
        <v>0</v>
      </c>
    </row>
    <row r="8" x14ac:dyDescent="0.2">
      <c r="A8" s="92"/>
      <c r="B8" s="20" t="s">
        <v>52</v>
      </c>
      <c r="C8" s="52">
        <v>0</v>
      </c>
      <c r="D8" s="52"/>
      <c r="E8" s="52"/>
      <c r="F8" s="52"/>
      <c r="G8" s="52"/>
      <c r="H8" s="52"/>
      <c r="I8" s="52"/>
      <c r="J8" s="52">
        <v>1.9599639845400538</v>
      </c>
      <c r="K8" s="52">
        <v>0</v>
      </c>
      <c r="M8" s="92"/>
      <c r="N8" s="20" t="s">
        <v>52</v>
      </c>
      <c r="O8" s="52">
        <v>0</v>
      </c>
      <c r="P8" s="52"/>
      <c r="Q8" s="52"/>
      <c r="R8" s="52"/>
      <c r="S8" s="52"/>
      <c r="T8" s="52"/>
      <c r="U8" s="52"/>
      <c r="V8" s="52">
        <v>1.9599639845400538</v>
      </c>
      <c r="W8" s="52">
        <v>0</v>
      </c>
    </row>
    <row r="9" ht="25.5" x14ac:dyDescent="0.2">
      <c r="A9" s="92"/>
      <c r="B9" s="20" t="s">
        <v>53</v>
      </c>
      <c r="C9" s="52">
        <v>0</v>
      </c>
      <c r="D9" s="52"/>
      <c r="E9" s="52"/>
      <c r="F9" s="52"/>
      <c r="G9" s="52"/>
      <c r="H9" s="52"/>
      <c r="I9" s="52"/>
      <c r="J9" s="52">
        <v>1.9599639845400538</v>
      </c>
      <c r="K9" s="52">
        <v>0</v>
      </c>
      <c r="M9" s="92"/>
      <c r="N9" s="20" t="s">
        <v>53</v>
      </c>
      <c r="O9" s="52">
        <v>0</v>
      </c>
      <c r="P9" s="52"/>
      <c r="Q9" s="52"/>
      <c r="R9" s="52"/>
      <c r="S9" s="52"/>
      <c r="T9" s="52"/>
      <c r="U9" s="52"/>
      <c r="V9" s="52">
        <v>1.9599639845400538</v>
      </c>
      <c r="W9" s="52">
        <v>0</v>
      </c>
    </row>
    <row r="10" ht="51" x14ac:dyDescent="0.2">
      <c r="A10" s="92"/>
      <c r="B10" s="20" t="s">
        <v>54</v>
      </c>
      <c r="C10" s="52">
        <v>0</v>
      </c>
      <c r="D10" s="52"/>
      <c r="E10" s="52"/>
      <c r="F10" s="52"/>
      <c r="G10" s="52"/>
      <c r="H10" s="52"/>
      <c r="I10" s="52"/>
      <c r="J10" s="52">
        <v>1.9599639845400538</v>
      </c>
      <c r="K10" s="52">
        <v>0</v>
      </c>
      <c r="M10" s="92"/>
      <c r="N10" s="20" t="s">
        <v>54</v>
      </c>
      <c r="O10" s="52">
        <v>0</v>
      </c>
      <c r="P10" s="52"/>
      <c r="Q10" s="52"/>
      <c r="R10" s="52"/>
      <c r="S10" s="52"/>
      <c r="T10" s="52"/>
      <c r="U10" s="52"/>
      <c r="V10" s="52">
        <v>1.9599639845400538</v>
      </c>
      <c r="W10" s="52">
        <v>0</v>
      </c>
    </row>
    <row r="11" ht="25.5" x14ac:dyDescent="0.2">
      <c r="A11" s="92"/>
      <c r="B11" s="20" t="s">
        <v>55</v>
      </c>
      <c r="C11" s="52">
        <v>0</v>
      </c>
      <c r="D11" s="52"/>
      <c r="E11" s="52"/>
      <c r="F11" s="52"/>
      <c r="G11" s="52"/>
      <c r="H11" s="52"/>
      <c r="I11" s="52"/>
      <c r="J11" s="52">
        <v>1.9599639845400538</v>
      </c>
      <c r="K11" s="52">
        <v>0</v>
      </c>
      <c r="M11" s="92"/>
      <c r="N11" s="20" t="s">
        <v>55</v>
      </c>
      <c r="O11" s="52">
        <v>0</v>
      </c>
      <c r="P11" s="52"/>
      <c r="Q11" s="52"/>
      <c r="R11" s="52"/>
      <c r="S11" s="52"/>
      <c r="T11" s="52"/>
      <c r="U11" s="52"/>
      <c r="V11" s="52">
        <v>1.9599639845400538</v>
      </c>
      <c r="W11" s="52">
        <v>0</v>
      </c>
    </row>
    <row r="12" x14ac:dyDescent="0.2">
      <c r="A12" s="92"/>
      <c r="B12" s="20" t="s">
        <v>25</v>
      </c>
      <c r="C12" s="52">
        <v>0</v>
      </c>
      <c r="D12" s="52"/>
      <c r="E12" s="52"/>
      <c r="F12" s="52"/>
      <c r="G12" s="52"/>
      <c r="H12" s="52"/>
      <c r="I12" s="52"/>
      <c r="J12" s="52">
        <v>1.9599639845400538</v>
      </c>
      <c r="K12" s="52">
        <v>0</v>
      </c>
      <c r="M12" s="92"/>
      <c r="N12" s="20" t="s">
        <v>25</v>
      </c>
      <c r="O12" s="52">
        <v>0</v>
      </c>
      <c r="P12" s="52"/>
      <c r="Q12" s="52"/>
      <c r="R12" s="52"/>
      <c r="S12" s="52"/>
      <c r="T12" s="52"/>
      <c r="U12" s="52"/>
      <c r="V12" s="52">
        <v>1.9599639845400538</v>
      </c>
      <c r="W12" s="52">
        <v>0</v>
      </c>
    </row>
    <row r="13" ht="25.5" x14ac:dyDescent="0.2">
      <c r="A13" s="92"/>
      <c r="B13" s="20" t="s">
        <v>26</v>
      </c>
      <c r="C13" s="52">
        <v>0</v>
      </c>
      <c r="D13" s="52"/>
      <c r="E13" s="52"/>
      <c r="F13" s="52"/>
      <c r="G13" s="52"/>
      <c r="H13" s="52"/>
      <c r="I13" s="52"/>
      <c r="J13" s="52">
        <v>1.9599639845400538</v>
      </c>
      <c r="K13" s="52">
        <v>0</v>
      </c>
      <c r="M13" s="92"/>
      <c r="N13" s="20" t="s">
        <v>26</v>
      </c>
      <c r="O13" s="52">
        <v>0</v>
      </c>
      <c r="P13" s="52"/>
      <c r="Q13" s="52"/>
      <c r="R13" s="52"/>
      <c r="S13" s="52"/>
      <c r="T13" s="52"/>
      <c r="U13" s="52"/>
      <c r="V13" s="52">
        <v>1.9599639845400538</v>
      </c>
      <c r="W13" s="52">
        <v>0</v>
      </c>
    </row>
    <row r="14" ht="25.5" x14ac:dyDescent="0.2">
      <c r="A14" s="92"/>
      <c r="B14" s="20" t="s">
        <v>27</v>
      </c>
      <c r="C14" s="52">
        <v>0</v>
      </c>
      <c r="D14" s="52"/>
      <c r="E14" s="52"/>
      <c r="F14" s="52"/>
      <c r="G14" s="52"/>
      <c r="H14" s="52"/>
      <c r="I14" s="52"/>
      <c r="J14" s="52">
        <v>1.9599639845400538</v>
      </c>
      <c r="K14" s="52">
        <v>0</v>
      </c>
      <c r="M14" s="92"/>
      <c r="N14" s="20" t="s">
        <v>27</v>
      </c>
      <c r="O14" s="52">
        <v>0</v>
      </c>
      <c r="P14" s="52"/>
      <c r="Q14" s="52"/>
      <c r="R14" s="52"/>
      <c r="S14" s="52"/>
      <c r="T14" s="52"/>
      <c r="U14" s="52"/>
      <c r="V14" s="52">
        <v>1.9599639845400538</v>
      </c>
      <c r="W14" s="52">
        <v>0</v>
      </c>
    </row>
    <row r="15" ht="38.25" x14ac:dyDescent="0.2">
      <c r="A15" s="92"/>
      <c r="B15" s="20" t="s">
        <v>29</v>
      </c>
      <c r="C15" s="52">
        <v>0</v>
      </c>
      <c r="D15" s="52"/>
      <c r="E15" s="52"/>
      <c r="F15" s="52"/>
      <c r="G15" s="52"/>
      <c r="H15" s="52"/>
      <c r="I15" s="52"/>
      <c r="J15" s="52">
        <v>1.9599639845400538</v>
      </c>
      <c r="K15" s="52">
        <v>0</v>
      </c>
      <c r="M15" s="92"/>
      <c r="N15" s="20" t="s">
        <v>29</v>
      </c>
      <c r="O15" s="52">
        <v>0</v>
      </c>
      <c r="P15" s="52"/>
      <c r="Q15" s="52"/>
      <c r="R15" s="52"/>
      <c r="S15" s="52"/>
      <c r="T15" s="52"/>
      <c r="U15" s="52"/>
      <c r="V15" s="52">
        <v>1.9599639845400538</v>
      </c>
      <c r="W15" s="52">
        <v>0</v>
      </c>
    </row>
    <row r="16" ht="25.5" x14ac:dyDescent="0.2">
      <c r="A16" s="92"/>
      <c r="B16" s="20" t="s">
        <v>57</v>
      </c>
      <c r="C16" s="52">
        <v>0</v>
      </c>
      <c r="D16" s="52"/>
      <c r="E16" s="52"/>
      <c r="F16" s="52"/>
      <c r="G16" s="52"/>
      <c r="H16" s="52"/>
      <c r="I16" s="52"/>
      <c r="J16" s="52">
        <v>1.9599639845400538</v>
      </c>
      <c r="K16" s="52">
        <v>0</v>
      </c>
      <c r="M16" s="92"/>
      <c r="N16" s="20" t="s">
        <v>57</v>
      </c>
      <c r="O16" s="52">
        <v>0</v>
      </c>
      <c r="P16" s="52"/>
      <c r="Q16" s="52"/>
      <c r="R16" s="52"/>
      <c r="S16" s="52"/>
      <c r="T16" s="52"/>
      <c r="U16" s="52"/>
      <c r="V16" s="52">
        <v>1.9599639845400538</v>
      </c>
      <c r="W16" s="52">
        <v>0</v>
      </c>
    </row>
    <row r="17" ht="51" x14ac:dyDescent="0.2">
      <c r="A17" s="92"/>
      <c r="B17" s="20" t="s">
        <v>58</v>
      </c>
      <c r="C17" s="52">
        <v>0</v>
      </c>
      <c r="D17" s="52"/>
      <c r="E17" s="52"/>
      <c r="F17" s="52"/>
      <c r="G17" s="52"/>
      <c r="H17" s="52"/>
      <c r="I17" s="52"/>
      <c r="J17" s="52">
        <v>1.9599639845400538</v>
      </c>
      <c r="K17" s="52">
        <v>0</v>
      </c>
      <c r="M17" s="92"/>
      <c r="N17" s="20" t="s">
        <v>58</v>
      </c>
      <c r="O17" s="52">
        <v>0</v>
      </c>
      <c r="P17" s="52"/>
      <c r="Q17" s="52"/>
      <c r="R17" s="52"/>
      <c r="S17" s="52"/>
      <c r="T17" s="52"/>
      <c r="U17" s="52"/>
      <c r="V17" s="52">
        <v>1.9599639845400538</v>
      </c>
      <c r="W17" s="52">
        <v>0</v>
      </c>
    </row>
    <row r="18" ht="51" x14ac:dyDescent="0.2">
      <c r="A18" s="92"/>
      <c r="B18" s="20" t="s">
        <v>59</v>
      </c>
      <c r="C18" s="52">
        <v>0</v>
      </c>
      <c r="D18" s="52"/>
      <c r="E18" s="52"/>
      <c r="F18" s="52"/>
      <c r="G18" s="52"/>
      <c r="H18" s="52"/>
      <c r="I18" s="52"/>
      <c r="J18" s="52">
        <v>1.9599639845400538</v>
      </c>
      <c r="K18" s="52">
        <v>0</v>
      </c>
      <c r="M18" s="92"/>
      <c r="N18" s="20" t="s">
        <v>59</v>
      </c>
      <c r="O18" s="52">
        <v>0</v>
      </c>
      <c r="P18" s="52"/>
      <c r="Q18" s="52"/>
      <c r="R18" s="52"/>
      <c r="S18" s="52"/>
      <c r="T18" s="52"/>
      <c r="U18" s="52"/>
      <c r="V18" s="52">
        <v>1.9599639845400538</v>
      </c>
      <c r="W18" s="52">
        <v>0</v>
      </c>
    </row>
    <row r="19" ht="25.5" x14ac:dyDescent="0.2">
      <c r="A19" s="92"/>
      <c r="B19" s="20" t="s">
        <v>35</v>
      </c>
      <c r="C19" s="52">
        <v>0</v>
      </c>
      <c r="D19" s="52"/>
      <c r="E19" s="52"/>
      <c r="F19" s="52"/>
      <c r="G19" s="52"/>
      <c r="H19" s="52"/>
      <c r="I19" s="52"/>
      <c r="J19" s="52">
        <v>1.9599639845400538</v>
      </c>
      <c r="K19" s="52">
        <v>0</v>
      </c>
      <c r="M19" s="92"/>
      <c r="N19" s="20" t="s">
        <v>35</v>
      </c>
      <c r="O19" s="52">
        <v>0</v>
      </c>
      <c r="P19" s="52"/>
      <c r="Q19" s="52"/>
      <c r="R19" s="52"/>
      <c r="S19" s="52"/>
      <c r="T19" s="52"/>
      <c r="U19" s="52"/>
      <c r="V19" s="52">
        <v>1.9599639845400538</v>
      </c>
      <c r="W19" s="52">
        <v>0</v>
      </c>
    </row>
    <row r="20" ht="76.5" x14ac:dyDescent="0.2">
      <c r="A20" s="92"/>
      <c r="B20" s="20" t="s">
        <v>60</v>
      </c>
      <c r="C20" s="52">
        <v>0</v>
      </c>
      <c r="D20" s="52"/>
      <c r="E20" s="52"/>
      <c r="F20" s="52"/>
      <c r="G20" s="52"/>
      <c r="H20" s="52"/>
      <c r="I20" s="52"/>
      <c r="J20" s="52">
        <v>1.9599639845400538</v>
      </c>
      <c r="K20" s="52">
        <v>0</v>
      </c>
      <c r="M20" s="92"/>
      <c r="N20" s="20" t="s">
        <v>60</v>
      </c>
      <c r="O20" s="52">
        <v>0</v>
      </c>
      <c r="P20" s="52"/>
      <c r="Q20" s="52"/>
      <c r="R20" s="52"/>
      <c r="S20" s="52"/>
      <c r="T20" s="52"/>
      <c r="U20" s="52"/>
      <c r="V20" s="52">
        <v>1.9599639845400538</v>
      </c>
      <c r="W20" s="52">
        <v>0</v>
      </c>
    </row>
    <row r="21" x14ac:dyDescent="0.2">
      <c r="A21" s="92"/>
      <c r="B21" s="20" t="s">
        <v>61</v>
      </c>
      <c r="C21" s="52">
        <v>0</v>
      </c>
      <c r="D21" s="52"/>
      <c r="E21" s="52"/>
      <c r="F21" s="52"/>
      <c r="G21" s="52"/>
      <c r="H21" s="52"/>
      <c r="I21" s="52"/>
      <c r="J21" s="52">
        <v>1.9599639845400538</v>
      </c>
      <c r="K21" s="52">
        <v>0</v>
      </c>
      <c r="M21" s="92"/>
      <c r="N21" s="20" t="s">
        <v>61</v>
      </c>
      <c r="O21" s="52">
        <v>0</v>
      </c>
      <c r="P21" s="52"/>
      <c r="Q21" s="52"/>
      <c r="R21" s="52"/>
      <c r="S21" s="52"/>
      <c r="T21" s="52"/>
      <c r="U21" s="52"/>
      <c r="V21" s="52">
        <v>1.9599639845400538</v>
      </c>
      <c r="W21" s="52">
        <v>0</v>
      </c>
    </row>
    <row r="22" x14ac:dyDescent="0.2">
      <c r="A22" s="92">
        <v>2</v>
      </c>
      <c r="B22" s="20" t="s">
        <v>47</v>
      </c>
      <c r="C22" s="52">
        <v>0.86507279086712308</v>
      </c>
      <c r="D22" s="52">
        <v>0.002150420942415758</v>
      </c>
      <c r="E22" s="52">
        <v>402.2806762174248</v>
      </c>
      <c r="F22" s="52">
        <v>0</v>
      </c>
      <c r="G22" s="52">
        <v>0.86085804326838755</v>
      </c>
      <c r="H22" s="52">
        <v>0.8692875384658586</v>
      </c>
      <c r="I22" s="52"/>
      <c r="J22" s="52">
        <v>1.9599639845400538</v>
      </c>
      <c r="K22" s="52">
        <v>0</v>
      </c>
      <c r="M22" s="92">
        <v>2</v>
      </c>
      <c r="N22" s="20" t="s">
        <v>47</v>
      </c>
      <c r="O22" s="52">
        <v>-0.067539243130573426</v>
      </c>
      <c r="P22" s="52">
        <v>0.0034162205786079573</v>
      </c>
      <c r="Q22" s="52">
        <v>-19.770164594610087</v>
      </c>
      <c r="R22" s="52">
        <v>5.380016402849571e-87</v>
      </c>
      <c r="S22" s="52">
        <v>-0.074234912427889599</v>
      </c>
      <c r="T22" s="52">
        <v>-0.060843573833257246</v>
      </c>
      <c r="U22" s="52"/>
      <c r="V22" s="52">
        <v>1.9599639845400538</v>
      </c>
      <c r="W22" s="52">
        <v>0</v>
      </c>
    </row>
    <row r="23" x14ac:dyDescent="0.2">
      <c r="A23" s="92"/>
      <c r="B23" s="20" t="s">
        <v>48</v>
      </c>
      <c r="C23" s="52">
        <v>0.82210065963968249</v>
      </c>
      <c r="D23" s="52">
        <v>0.0018957414767666264</v>
      </c>
      <c r="E23" s="52">
        <v>433.65652422283654</v>
      </c>
      <c r="F23" s="52">
        <v>0</v>
      </c>
      <c r="G23" s="52">
        <v>0.81838507462122112</v>
      </c>
      <c r="H23" s="52">
        <v>0.82581624465814385</v>
      </c>
      <c r="I23" s="52"/>
      <c r="J23" s="52">
        <v>1.9599639845400538</v>
      </c>
      <c r="K23" s="52">
        <v>0</v>
      </c>
      <c r="M23" s="92"/>
      <c r="N23" s="20" t="s">
        <v>48</v>
      </c>
      <c r="O23" s="52">
        <v>0.28827722281855561</v>
      </c>
      <c r="P23" s="52">
        <v>0.0033401339078793896</v>
      </c>
      <c r="Q23" s="52">
        <v>86.307085514897608</v>
      </c>
      <c r="R23" s="52">
        <v>0</v>
      </c>
      <c r="S23" s="52">
        <v>0.281730680655571</v>
      </c>
      <c r="T23" s="52">
        <v>0.29482376498154023</v>
      </c>
      <c r="U23" s="52"/>
      <c r="V23" s="52">
        <v>1.9599639845400538</v>
      </c>
      <c r="W23" s="52">
        <v>0</v>
      </c>
    </row>
    <row r="24" x14ac:dyDescent="0.2">
      <c r="A24" s="92"/>
      <c r="B24" s="20" t="s">
        <v>49</v>
      </c>
      <c r="C24" s="52">
        <v>0.66626856861297745</v>
      </c>
      <c r="D24" s="52">
        <v>0.0019028643257638625</v>
      </c>
      <c r="E24" s="52">
        <v>350.1398179533997</v>
      </c>
      <c r="F24" s="52">
        <v>0</v>
      </c>
      <c r="G24" s="52">
        <v>0.66253902306701418</v>
      </c>
      <c r="H24" s="52">
        <v>0.66999811415894073</v>
      </c>
      <c r="I24" s="52"/>
      <c r="J24" s="52">
        <v>1.9599639845400538</v>
      </c>
      <c r="K24" s="52">
        <v>0</v>
      </c>
      <c r="M24" s="92"/>
      <c r="N24" s="20" t="s">
        <v>49</v>
      </c>
      <c r="O24" s="52">
        <v>0.35788273378861984</v>
      </c>
      <c r="P24" s="52">
        <v>0.0035436752355475082</v>
      </c>
      <c r="Q24" s="52">
        <v>100.99196737855858</v>
      </c>
      <c r="R24" s="52">
        <v>0</v>
      </c>
      <c r="S24" s="52">
        <v>0.35093725795404024</v>
      </c>
      <c r="T24" s="52">
        <v>0.36482820962319945</v>
      </c>
      <c r="U24" s="52"/>
      <c r="V24" s="52">
        <v>1.9599639845400538</v>
      </c>
      <c r="W24" s="52">
        <v>0</v>
      </c>
    </row>
    <row r="25" x14ac:dyDescent="0.2">
      <c r="A25" s="92"/>
      <c r="B25" s="20" t="s">
        <v>50</v>
      </c>
      <c r="C25" s="52">
        <v>0.66997253854005623</v>
      </c>
      <c r="D25" s="52">
        <v>0.0018265039935988199</v>
      </c>
      <c r="E25" s="52">
        <v>366.80595327907696</v>
      </c>
      <c r="F25" s="52">
        <v>0</v>
      </c>
      <c r="G25" s="52">
        <v>0.66639265649498391</v>
      </c>
      <c r="H25" s="52">
        <v>0.67355242058512854</v>
      </c>
      <c r="I25" s="52"/>
      <c r="J25" s="52">
        <v>1.9599639845400538</v>
      </c>
      <c r="K25" s="52">
        <v>0</v>
      </c>
      <c r="M25" s="92"/>
      <c r="N25" s="20" t="s">
        <v>50</v>
      </c>
      <c r="O25" s="52">
        <v>0.67270692436390844</v>
      </c>
      <c r="P25" s="52">
        <v>0.0038962450409139628</v>
      </c>
      <c r="Q25" s="52">
        <v>172.65518911154214</v>
      </c>
      <c r="R25" s="52">
        <v>0</v>
      </c>
      <c r="S25" s="52">
        <v>0.66507042440877429</v>
      </c>
      <c r="T25" s="52">
        <v>0.6803434243190426</v>
      </c>
      <c r="U25" s="52"/>
      <c r="V25" s="52">
        <v>1.9599639845400538</v>
      </c>
      <c r="W25" s="52">
        <v>0</v>
      </c>
    </row>
    <row r="26" x14ac:dyDescent="0.2">
      <c r="A26" s="92"/>
      <c r="B26" s="20" t="s">
        <v>51</v>
      </c>
      <c r="C26" s="52">
        <v>0.59610338753818271</v>
      </c>
      <c r="D26" s="52">
        <v>0.0018199278514711935</v>
      </c>
      <c r="E26" s="52">
        <v>327.54231826075113</v>
      </c>
      <c r="F26" s="52">
        <v>0</v>
      </c>
      <c r="G26" s="52">
        <v>0.59253639449483786</v>
      </c>
      <c r="H26" s="52">
        <v>0.59967038058152755</v>
      </c>
      <c r="I26" s="52"/>
      <c r="J26" s="52">
        <v>1.9599639845400538</v>
      </c>
      <c r="K26" s="52">
        <v>0</v>
      </c>
      <c r="M26" s="92"/>
      <c r="N26" s="20" t="s">
        <v>51</v>
      </c>
      <c r="O26" s="52">
        <v>0.48990533661730085</v>
      </c>
      <c r="P26" s="52">
        <v>0.0036918291106999121</v>
      </c>
      <c r="Q26" s="52">
        <v>132.69989534386184</v>
      </c>
      <c r="R26" s="52">
        <v>0</v>
      </c>
      <c r="S26" s="52">
        <v>0.48266948452325248</v>
      </c>
      <c r="T26" s="52">
        <v>0.49714118871134921</v>
      </c>
      <c r="U26" s="52"/>
      <c r="V26" s="52">
        <v>1.9599639845400538</v>
      </c>
      <c r="W26" s="52">
        <v>0</v>
      </c>
    </row>
    <row r="27" x14ac:dyDescent="0.2">
      <c r="A27" s="92"/>
      <c r="B27" s="20" t="s">
        <v>52</v>
      </c>
      <c r="C27" s="52">
        <v>0.4660209070160915</v>
      </c>
      <c r="D27" s="52">
        <v>0.0017840105777999146</v>
      </c>
      <c r="E27" s="52">
        <v>261.22093266442391</v>
      </c>
      <c r="F27" s="52">
        <v>0</v>
      </c>
      <c r="G27" s="52">
        <v>0.4625243105355652</v>
      </c>
      <c r="H27" s="52">
        <v>0.46951750349661781</v>
      </c>
      <c r="I27" s="52"/>
      <c r="J27" s="52">
        <v>1.9599639845400538</v>
      </c>
      <c r="K27" s="52">
        <v>0</v>
      </c>
      <c r="M27" s="92"/>
      <c r="N27" s="20" t="s">
        <v>52</v>
      </c>
      <c r="O27" s="52">
        <v>0.20816257249452869</v>
      </c>
      <c r="P27" s="52">
        <v>0.0033688912865236361</v>
      </c>
      <c r="Q27" s="52">
        <v>61.789637833440437</v>
      </c>
      <c r="R27" s="52">
        <v>0</v>
      </c>
      <c r="S27" s="52">
        <v>0.20155966690511154</v>
      </c>
      <c r="T27" s="52">
        <v>0.21476547808394583</v>
      </c>
      <c r="U27" s="52"/>
      <c r="V27" s="52">
        <v>1.9599639845400538</v>
      </c>
      <c r="W27" s="52">
        <v>0</v>
      </c>
    </row>
    <row r="28" ht="25.5" x14ac:dyDescent="0.2">
      <c r="A28" s="92"/>
      <c r="B28" s="20" t="s">
        <v>53</v>
      </c>
      <c r="C28" s="52">
        <v>0.17828425347570637</v>
      </c>
      <c r="D28" s="52">
        <v>0.0013013381278921231</v>
      </c>
      <c r="E28" s="52">
        <v>137.00071461403118</v>
      </c>
      <c r="F28" s="52">
        <v>0</v>
      </c>
      <c r="G28" s="52">
        <v>0.17573367761332903</v>
      </c>
      <c r="H28" s="52">
        <v>0.1808348293380837</v>
      </c>
      <c r="I28" s="52"/>
      <c r="J28" s="52">
        <v>1.9599639845400538</v>
      </c>
      <c r="K28" s="52">
        <v>0</v>
      </c>
      <c r="M28" s="92"/>
      <c r="N28" s="20" t="s">
        <v>53</v>
      </c>
      <c r="O28" s="52">
        <v>0.063085600742372086</v>
      </c>
      <c r="P28" s="52">
        <v>0.0027065010413039881</v>
      </c>
      <c r="Q28" s="52">
        <v>23.308914269612671</v>
      </c>
      <c r="R28" s="52">
        <v>3.6002724631975995e-120</v>
      </c>
      <c r="S28" s="52">
        <v>0.057780956177296117</v>
      </c>
      <c r="T28" s="52">
        <v>0.068390245307448055</v>
      </c>
      <c r="U28" s="52"/>
      <c r="V28" s="52">
        <v>1.9599639845400538</v>
      </c>
      <c r="W28" s="52">
        <v>0</v>
      </c>
    </row>
    <row r="29" ht="51" x14ac:dyDescent="0.2">
      <c r="A29" s="92"/>
      <c r="B29" s="20" t="s">
        <v>54</v>
      </c>
      <c r="C29" s="52">
        <v>0.18294262643538489</v>
      </c>
      <c r="D29" s="52">
        <v>0.0036734371226947822</v>
      </c>
      <c r="E29" s="52">
        <v>49.801485727127606</v>
      </c>
      <c r="F29" s="52">
        <v>0</v>
      </c>
      <c r="G29" s="52">
        <v>0.17574282197543067</v>
      </c>
      <c r="H29" s="52">
        <v>0.19014243089533911</v>
      </c>
      <c r="I29" s="52"/>
      <c r="J29" s="52">
        <v>1.9599639845400538</v>
      </c>
      <c r="K29" s="52">
        <v>0</v>
      </c>
      <c r="M29" s="92"/>
      <c r="N29" s="20" t="s">
        <v>54</v>
      </c>
      <c r="O29" s="52">
        <v>-0.61504946653632164</v>
      </c>
      <c r="P29" s="52">
        <v>0.010372209516397156</v>
      </c>
      <c r="Q29" s="52">
        <v>-59.297825170616342</v>
      </c>
      <c r="R29" s="52">
        <v>0</v>
      </c>
      <c r="S29" s="52">
        <v>-0.63537862362856368</v>
      </c>
      <c r="T29" s="52">
        <v>-0.59472030944407961</v>
      </c>
      <c r="U29" s="52"/>
      <c r="V29" s="52">
        <v>1.9599639845400538</v>
      </c>
      <c r="W29" s="52">
        <v>0</v>
      </c>
    </row>
    <row r="30" ht="25.5" x14ac:dyDescent="0.2">
      <c r="A30" s="92"/>
      <c r="B30" s="20" t="s">
        <v>55</v>
      </c>
      <c r="C30" s="52">
        <v>0.27315476365780345</v>
      </c>
      <c r="D30" s="52">
        <v>0.001391839022401713</v>
      </c>
      <c r="E30" s="52">
        <v>196.254566269062</v>
      </c>
      <c r="F30" s="52">
        <v>0</v>
      </c>
      <c r="G30" s="52">
        <v>0.27042680930161866</v>
      </c>
      <c r="H30" s="52">
        <v>0.27588271801398823</v>
      </c>
      <c r="I30" s="52"/>
      <c r="J30" s="52">
        <v>1.9599639845400538</v>
      </c>
      <c r="K30" s="52">
        <v>0</v>
      </c>
      <c r="M30" s="92"/>
      <c r="N30" s="20" t="s">
        <v>55</v>
      </c>
      <c r="O30" s="52">
        <v>-0.16008036411499171</v>
      </c>
      <c r="P30" s="52">
        <v>0.0027420950622466141</v>
      </c>
      <c r="Q30" s="52">
        <v>-58.378852841023303</v>
      </c>
      <c r="R30" s="52">
        <v>0</v>
      </c>
      <c r="S30" s="52">
        <v>-0.16545477167918018</v>
      </c>
      <c r="T30" s="52">
        <v>-0.15470595655080324</v>
      </c>
      <c r="U30" s="52"/>
      <c r="V30" s="52">
        <v>1.9599639845400538</v>
      </c>
      <c r="W30" s="52">
        <v>0</v>
      </c>
    </row>
    <row r="31" x14ac:dyDescent="0.2">
      <c r="A31" s="92"/>
      <c r="B31" s="20" t="s">
        <v>25</v>
      </c>
      <c r="C31" s="52">
        <v>-0.11023200156466546</v>
      </c>
      <c r="D31" s="52">
        <v>0.0024429753714096626</v>
      </c>
      <c r="E31" s="52">
        <v>-45.122027366595447</v>
      </c>
      <c r="F31" s="52">
        <v>0</v>
      </c>
      <c r="G31" s="52">
        <v>-0.11502014530774676</v>
      </c>
      <c r="H31" s="52">
        <v>-0.10544385782158416</v>
      </c>
      <c r="I31" s="52"/>
      <c r="J31" s="52">
        <v>1.9599639845400538</v>
      </c>
      <c r="K31" s="52">
        <v>0</v>
      </c>
      <c r="M31" s="92"/>
      <c r="N31" s="20" t="s">
        <v>25</v>
      </c>
      <c r="O31" s="52">
        <v>-0.10267322563981357</v>
      </c>
      <c r="P31" s="52">
        <v>0.0050040553668685281</v>
      </c>
      <c r="Q31" s="52">
        <v>-20.518003521624728</v>
      </c>
      <c r="R31" s="52">
        <v>1.4869453264785611e-93</v>
      </c>
      <c r="S31" s="52">
        <v>-0.11248099393552025</v>
      </c>
      <c r="T31" s="52">
        <v>-0.092865457344106894</v>
      </c>
      <c r="U31" s="52"/>
      <c r="V31" s="52">
        <v>1.9599639845400538</v>
      </c>
      <c r="W31" s="52">
        <v>0</v>
      </c>
    </row>
    <row r="32" ht="25.5" x14ac:dyDescent="0.2">
      <c r="A32" s="92"/>
      <c r="B32" s="20" t="s">
        <v>26</v>
      </c>
      <c r="C32" s="52">
        <v>0.28152803686329358</v>
      </c>
      <c r="D32" s="52">
        <v>0.0019757985183399517</v>
      </c>
      <c r="E32" s="52">
        <v>142.48823159348805</v>
      </c>
      <c r="F32" s="52">
        <v>0</v>
      </c>
      <c r="G32" s="52">
        <v>0.27765554292663969</v>
      </c>
      <c r="H32" s="52">
        <v>0.28540053079994748</v>
      </c>
      <c r="I32" s="52"/>
      <c r="J32" s="52">
        <v>1.9599639845400538</v>
      </c>
      <c r="K32" s="52">
        <v>0</v>
      </c>
      <c r="M32" s="92"/>
      <c r="N32" s="20" t="s">
        <v>26</v>
      </c>
      <c r="O32" s="52">
        <v>0.19307727150638904</v>
      </c>
      <c r="P32" s="52">
        <v>0.0040904047730908185</v>
      </c>
      <c r="Q32" s="52">
        <v>47.202485381537123</v>
      </c>
      <c r="R32" s="52">
        <v>0</v>
      </c>
      <c r="S32" s="52">
        <v>0.1850602254689403</v>
      </c>
      <c r="T32" s="52">
        <v>0.20109431754383778</v>
      </c>
      <c r="U32" s="52"/>
      <c r="V32" s="52">
        <v>1.9599639845400538</v>
      </c>
      <c r="W32" s="52">
        <v>0</v>
      </c>
    </row>
    <row r="33" ht="25.5" x14ac:dyDescent="0.2">
      <c r="A33" s="92"/>
      <c r="B33" s="20" t="s">
        <v>27</v>
      </c>
      <c r="C33" s="52">
        <v>0.41828415368286653</v>
      </c>
      <c r="D33" s="52">
        <v>0.0021315059471636549</v>
      </c>
      <c r="E33" s="52">
        <v>196.23879268996058</v>
      </c>
      <c r="F33" s="52">
        <v>0</v>
      </c>
      <c r="G33" s="52">
        <v>0.41410647879359286</v>
      </c>
      <c r="H33" s="52">
        <v>0.42246182857214021</v>
      </c>
      <c r="I33" s="52"/>
      <c r="J33" s="52">
        <v>1.9599639845400538</v>
      </c>
      <c r="K33" s="52">
        <v>0</v>
      </c>
      <c r="M33" s="92"/>
      <c r="N33" s="20" t="s">
        <v>27</v>
      </c>
      <c r="O33" s="52">
        <v>0.24321725156480165</v>
      </c>
      <c r="P33" s="52">
        <v>0.0043974326817355306</v>
      </c>
      <c r="Q33" s="52">
        <v>55.308919810186005</v>
      </c>
      <c r="R33" s="52">
        <v>0</v>
      </c>
      <c r="S33" s="52">
        <v>0.23459844188416062</v>
      </c>
      <c r="T33" s="52">
        <v>0.25183606124544267</v>
      </c>
      <c r="U33" s="52"/>
      <c r="V33" s="52">
        <v>1.9599639845400538</v>
      </c>
      <c r="W33" s="52">
        <v>0</v>
      </c>
    </row>
    <row r="34" ht="38.25" x14ac:dyDescent="0.2">
      <c r="A34" s="92"/>
      <c r="B34" s="20" t="s">
        <v>29</v>
      </c>
      <c r="C34" s="52">
        <v>-1.117453079342092</v>
      </c>
      <c r="D34" s="52">
        <v>0.0011030690863998256</v>
      </c>
      <c r="E34" s="52">
        <v>-1013.0399746666935</v>
      </c>
      <c r="F34" s="52">
        <v>0</v>
      </c>
      <c r="G34" s="52">
        <v>-1.1196150550238952</v>
      </c>
      <c r="H34" s="52">
        <v>-1.1152911036602888</v>
      </c>
      <c r="I34" s="52"/>
      <c r="J34" s="52">
        <v>1.9599639845400538</v>
      </c>
      <c r="K34" s="52">
        <v>0</v>
      </c>
      <c r="M34" s="92"/>
      <c r="N34" s="20" t="s">
        <v>29</v>
      </c>
      <c r="O34" s="52">
        <v>0.27405900401410327</v>
      </c>
      <c r="P34" s="52">
        <v>0.0022569725861558304</v>
      </c>
      <c r="Q34" s="52">
        <v>121.42770616496144</v>
      </c>
      <c r="R34" s="52">
        <v>0</v>
      </c>
      <c r="S34" s="52">
        <v>0.26963541903114363</v>
      </c>
      <c r="T34" s="52">
        <v>0.27848258899706291</v>
      </c>
      <c r="U34" s="52"/>
      <c r="V34" s="52">
        <v>1.9599639845400538</v>
      </c>
      <c r="W34" s="52">
        <v>0</v>
      </c>
    </row>
    <row r="35" ht="25.5" x14ac:dyDescent="0.2">
      <c r="A35" s="92"/>
      <c r="B35" s="20" t="s">
        <v>57</v>
      </c>
      <c r="C35" s="52">
        <v>-0.40431619436419675</v>
      </c>
      <c r="D35" s="52">
        <v>0.0013529520511635577</v>
      </c>
      <c r="E35" s="52">
        <v>-298.84000250894269</v>
      </c>
      <c r="F35" s="52">
        <v>0</v>
      </c>
      <c r="G35" s="52">
        <v>-0.4069679316572869</v>
      </c>
      <c r="H35" s="52">
        <v>-0.4016644570711066</v>
      </c>
      <c r="I35" s="52"/>
      <c r="J35" s="52">
        <v>1.9599639845400538</v>
      </c>
      <c r="K35" s="52">
        <v>0</v>
      </c>
      <c r="M35" s="92"/>
      <c r="N35" s="20" t="s">
        <v>57</v>
      </c>
      <c r="O35" s="52">
        <v>0.34700689823527892</v>
      </c>
      <c r="P35" s="52">
        <v>0.0029513007397548928</v>
      </c>
      <c r="Q35" s="52">
        <v>117.57761368097582</v>
      </c>
      <c r="R35" s="52">
        <v>0</v>
      </c>
      <c r="S35" s="52">
        <v>0.3412224550778129</v>
      </c>
      <c r="T35" s="52">
        <v>0.35279134139274493</v>
      </c>
      <c r="U35" s="52"/>
      <c r="V35" s="52">
        <v>1.9599639845400538</v>
      </c>
      <c r="W35" s="52">
        <v>0</v>
      </c>
    </row>
    <row r="36" ht="51" x14ac:dyDescent="0.2">
      <c r="A36" s="92"/>
      <c r="B36" s="20" t="s">
        <v>58</v>
      </c>
      <c r="C36" s="52">
        <v>-0.47054863920319723</v>
      </c>
      <c r="D36" s="52">
        <v>0.0011625302522641589</v>
      </c>
      <c r="E36" s="52">
        <v>-404.76248965285043</v>
      </c>
      <c r="F36" s="52">
        <v>0</v>
      </c>
      <c r="G36" s="52">
        <v>-0.47282715662857322</v>
      </c>
      <c r="H36" s="52">
        <v>-0.46827012177782124</v>
      </c>
      <c r="I36" s="52"/>
      <c r="J36" s="52">
        <v>1.9599639845400538</v>
      </c>
      <c r="K36" s="52">
        <v>0</v>
      </c>
      <c r="M36" s="92"/>
      <c r="N36" s="20" t="s">
        <v>58</v>
      </c>
      <c r="O36" s="52">
        <v>0.4399692105473284</v>
      </c>
      <c r="P36" s="52">
        <v>0.0026332927743221777</v>
      </c>
      <c r="Q36" s="52">
        <v>167.07948878209282</v>
      </c>
      <c r="R36" s="52">
        <v>0</v>
      </c>
      <c r="S36" s="52">
        <v>0.43480805154890739</v>
      </c>
      <c r="T36" s="52">
        <v>0.44513036954574942</v>
      </c>
      <c r="U36" s="52"/>
      <c r="V36" s="52">
        <v>1.9599639845400538</v>
      </c>
      <c r="W36" s="52">
        <v>0</v>
      </c>
    </row>
    <row r="37" ht="51" x14ac:dyDescent="0.2">
      <c r="A37" s="92"/>
      <c r="B37" s="20" t="s">
        <v>59</v>
      </c>
      <c r="C37" s="52">
        <v>-0.17844931728368035</v>
      </c>
      <c r="D37" s="52">
        <v>0.0010883437689218674</v>
      </c>
      <c r="E37" s="52">
        <v>-163.9641098514814</v>
      </c>
      <c r="F37" s="52">
        <v>0</v>
      </c>
      <c r="G37" s="52">
        <v>-0.18058243187356579</v>
      </c>
      <c r="H37" s="52">
        <v>-0.17631620269379492</v>
      </c>
      <c r="I37" s="52"/>
      <c r="J37" s="52">
        <v>1.9599639845400538</v>
      </c>
      <c r="K37" s="52">
        <v>0</v>
      </c>
      <c r="M37" s="92"/>
      <c r="N37" s="20" t="s">
        <v>59</v>
      </c>
      <c r="O37" s="52">
        <v>0.53535626335129971</v>
      </c>
      <c r="P37" s="52">
        <v>0.002279714936623304</v>
      </c>
      <c r="Q37" s="52">
        <v>234.83473953294583</v>
      </c>
      <c r="R37" s="52">
        <v>0</v>
      </c>
      <c r="S37" s="52">
        <v>0.53088810418050003</v>
      </c>
      <c r="T37" s="52">
        <v>0.53982442252209939</v>
      </c>
      <c r="U37" s="52"/>
      <c r="V37" s="52">
        <v>1.9599639845400538</v>
      </c>
      <c r="W37" s="52">
        <v>0</v>
      </c>
    </row>
    <row r="38" ht="25.5" x14ac:dyDescent="0.2">
      <c r="A38" s="92"/>
      <c r="B38" s="20" t="s">
        <v>35</v>
      </c>
      <c r="C38" s="52">
        <v>-0.46749150352160068</v>
      </c>
      <c r="D38" s="52">
        <v>0.0014340578481824107</v>
      </c>
      <c r="E38" s="52">
        <v>-325.9920819192339</v>
      </c>
      <c r="F38" s="52">
        <v>0</v>
      </c>
      <c r="G38" s="52">
        <v>-0.4703022052557852</v>
      </c>
      <c r="H38" s="52">
        <v>-0.46468080178741616</v>
      </c>
      <c r="I38" s="52"/>
      <c r="J38" s="52">
        <v>1.9599639845400538</v>
      </c>
      <c r="K38" s="52">
        <v>0</v>
      </c>
      <c r="M38" s="92"/>
      <c r="N38" s="20" t="s">
        <v>35</v>
      </c>
      <c r="O38" s="52">
        <v>0.041218011507985645</v>
      </c>
      <c r="P38" s="52">
        <v>0.0029491282262524734</v>
      </c>
      <c r="Q38" s="52">
        <v>13.976337529535751</v>
      </c>
      <c r="R38" s="52">
        <v>2.1739074943235337e-44</v>
      </c>
      <c r="S38" s="52">
        <v>0.035437826398740303</v>
      </c>
      <c r="T38" s="52">
        <v>0.046998196617230988</v>
      </c>
      <c r="U38" s="52"/>
      <c r="V38" s="52">
        <v>1.9599639845400538</v>
      </c>
      <c r="W38" s="52">
        <v>0</v>
      </c>
    </row>
    <row r="39" ht="76.5" x14ac:dyDescent="0.2">
      <c r="A39" s="92"/>
      <c r="B39" s="20" t="s">
        <v>60</v>
      </c>
      <c r="C39" s="52">
        <v>-0.070289149149205754</v>
      </c>
      <c r="D39" s="52">
        <v>0.0016775182711794296</v>
      </c>
      <c r="E39" s="52">
        <v>-41.900675752274729</v>
      </c>
      <c r="F39" s="52">
        <v>0</v>
      </c>
      <c r="G39" s="52">
        <v>-0.073577024544125333</v>
      </c>
      <c r="H39" s="52">
        <v>-0.067001273754286175</v>
      </c>
      <c r="I39" s="52"/>
      <c r="J39" s="52">
        <v>1.9599639845400538</v>
      </c>
      <c r="K39" s="52">
        <v>0</v>
      </c>
      <c r="M39" s="92"/>
      <c r="N39" s="20" t="s">
        <v>60</v>
      </c>
      <c r="O39" s="52">
        <v>-0.35580703548630249</v>
      </c>
      <c r="P39" s="52">
        <v>0.0027949530660794676</v>
      </c>
      <c r="Q39" s="52">
        <v>-127.30340262400171</v>
      </c>
      <c r="R39" s="52">
        <v>0</v>
      </c>
      <c r="S39" s="52">
        <v>-0.36128504283429802</v>
      </c>
      <c r="T39" s="52">
        <v>-0.35032902813830696</v>
      </c>
      <c r="U39" s="52"/>
      <c r="V39" s="52">
        <v>1.9599639845400538</v>
      </c>
      <c r="W39" s="52">
        <v>0</v>
      </c>
    </row>
    <row r="40" x14ac:dyDescent="0.2">
      <c r="A40" s="92"/>
      <c r="B40" s="20" t="s">
        <v>61</v>
      </c>
      <c r="C40" s="52">
        <v>-0.037593525355575627</v>
      </c>
      <c r="D40" s="52">
        <v>0.0026966328977548687</v>
      </c>
      <c r="E40" s="52">
        <v>-13.940913272575887</v>
      </c>
      <c r="F40" s="52">
        <v>3.5733822986294164e-44</v>
      </c>
      <c r="G40" s="52">
        <v>-0.042878828714701049</v>
      </c>
      <c r="H40" s="52">
        <v>-0.032308221996450205</v>
      </c>
      <c r="I40" s="52"/>
      <c r="J40" s="52">
        <v>1.9599639845400538</v>
      </c>
      <c r="K40" s="52">
        <v>0</v>
      </c>
      <c r="M40" s="92"/>
      <c r="N40" s="20" t="s">
        <v>61</v>
      </c>
      <c r="O40" s="52">
        <v>1.8429858497486504</v>
      </c>
      <c r="P40" s="52">
        <v>0.0051663589257218414</v>
      </c>
      <c r="Q40" s="52">
        <v>356.72818637763328</v>
      </c>
      <c r="R40" s="52">
        <v>0</v>
      </c>
      <c r="S40" s="52">
        <v>1.8328599723230286</v>
      </c>
      <c r="T40" s="52">
        <v>1.8531117271742723</v>
      </c>
      <c r="U40" s="52"/>
      <c r="V40" s="52">
        <v>1.9599639845400538</v>
      </c>
      <c r="W40" s="52">
        <v>0</v>
      </c>
    </row>
    <row r="41" x14ac:dyDescent="0.2">
      <c r="A41" s="92">
        <v>3</v>
      </c>
      <c r="B41" s="20" t="s">
        <v>47</v>
      </c>
      <c r="C41" s="52">
        <v>-0.44064420682709221</v>
      </c>
      <c r="D41" s="52">
        <v>0.0030208262873669726</v>
      </c>
      <c r="E41" s="52">
        <v>-145.86876732033761</v>
      </c>
      <c r="F41" s="52">
        <v>0</v>
      </c>
      <c r="G41" s="52">
        <v>-0.44656491755388333</v>
      </c>
      <c r="H41" s="52">
        <v>-0.43472349610030109</v>
      </c>
      <c r="I41" s="52"/>
      <c r="J41" s="52">
        <v>1.9599639845400538</v>
      </c>
      <c r="K41" s="52">
        <v>0</v>
      </c>
      <c r="M41" s="92">
        <v>3</v>
      </c>
      <c r="N41" s="20" t="s">
        <v>47</v>
      </c>
      <c r="O41" s="52">
        <v>-1.3489054876271815</v>
      </c>
      <c r="P41" s="52">
        <v>0.0041990052123629116</v>
      </c>
      <c r="Q41" s="52">
        <v>-321.24406124947632</v>
      </c>
      <c r="R41" s="52">
        <v>0</v>
      </c>
      <c r="S41" s="52">
        <v>-1.3571353866143088</v>
      </c>
      <c r="T41" s="52">
        <v>-1.3406755886400543</v>
      </c>
      <c r="U41" s="52"/>
      <c r="V41" s="52">
        <v>1.9599639845400538</v>
      </c>
      <c r="W41" s="52">
        <v>0</v>
      </c>
    </row>
    <row r="42" x14ac:dyDescent="0.2">
      <c r="A42" s="92"/>
      <c r="B42" s="20" t="s">
        <v>48</v>
      </c>
      <c r="C42" s="52">
        <v>-0.27012670570137098</v>
      </c>
      <c r="D42" s="52">
        <v>0.0024256208890964838</v>
      </c>
      <c r="E42" s="52">
        <v>-111.36394269839509</v>
      </c>
      <c r="F42" s="52">
        <v>0</v>
      </c>
      <c r="G42" s="52">
        <v>-0.27488083528414814</v>
      </c>
      <c r="H42" s="52">
        <v>-0.26537257611859383</v>
      </c>
      <c r="I42" s="52"/>
      <c r="J42" s="52">
        <v>1.9599639845400538</v>
      </c>
      <c r="K42" s="52">
        <v>0</v>
      </c>
      <c r="M42" s="92"/>
      <c r="N42" s="20" t="s">
        <v>48</v>
      </c>
      <c r="O42" s="52">
        <v>-0.6273211419960868</v>
      </c>
      <c r="P42" s="52">
        <v>0.0037572748471307485</v>
      </c>
      <c r="Q42" s="52">
        <v>-166.96173889837792</v>
      </c>
      <c r="R42" s="52">
        <v>0</v>
      </c>
      <c r="S42" s="52">
        <v>-0.63468526537648129</v>
      </c>
      <c r="T42" s="52">
        <v>-0.6199570186156923</v>
      </c>
      <c r="U42" s="52"/>
      <c r="V42" s="52">
        <v>1.9599639845400538</v>
      </c>
      <c r="W42" s="52">
        <v>0</v>
      </c>
    </row>
    <row r="43" x14ac:dyDescent="0.2">
      <c r="A43" s="92"/>
      <c r="B43" s="20" t="s">
        <v>49</v>
      </c>
      <c r="C43" s="52">
        <v>0.051937231735056009</v>
      </c>
      <c r="D43" s="52">
        <v>0.0022396620056747184</v>
      </c>
      <c r="E43" s="52">
        <v>23.189763278325316</v>
      </c>
      <c r="F43" s="52">
        <v>5.7760054006146522e-119</v>
      </c>
      <c r="G43" s="52">
        <v>0.047547574866390822</v>
      </c>
      <c r="H43" s="52">
        <v>0.056326888603721197</v>
      </c>
      <c r="I43" s="52"/>
      <c r="J43" s="52">
        <v>1.9599639845400538</v>
      </c>
      <c r="K43" s="52">
        <v>0</v>
      </c>
      <c r="M43" s="92"/>
      <c r="N43" s="20" t="s">
        <v>49</v>
      </c>
      <c r="O43" s="52">
        <v>-0.13423420242469575</v>
      </c>
      <c r="P43" s="52">
        <v>0.0038390214911159255</v>
      </c>
      <c r="Q43" s="52">
        <v>-34.965733517078228</v>
      </c>
      <c r="R43" s="52">
        <v>7.467562009838904e-268</v>
      </c>
      <c r="S43" s="52">
        <v>-0.1417585462831582</v>
      </c>
      <c r="T43" s="52">
        <v>-0.12670985856623329</v>
      </c>
      <c r="U43" s="52"/>
      <c r="V43" s="52">
        <v>1.9599639845400538</v>
      </c>
      <c r="W43" s="52">
        <v>0</v>
      </c>
    </row>
    <row r="44" x14ac:dyDescent="0.2">
      <c r="A44" s="92"/>
      <c r="B44" s="20" t="s">
        <v>50</v>
      </c>
      <c r="C44" s="52">
        <v>-0.017213432473853079</v>
      </c>
      <c r="D44" s="52">
        <v>0.002159049623510947</v>
      </c>
      <c r="E44" s="52">
        <v>-7.9726895975004908</v>
      </c>
      <c r="F44" s="52">
        <v>1.5525778397161295e-15</v>
      </c>
      <c r="G44" s="52">
        <v>-0.021445091976769297</v>
      </c>
      <c r="H44" s="52">
        <v>-0.012981772970936861</v>
      </c>
      <c r="I44" s="52"/>
      <c r="J44" s="52">
        <v>1.9599639845400538</v>
      </c>
      <c r="K44" s="52">
        <v>0</v>
      </c>
      <c r="M44" s="92"/>
      <c r="N44" s="20" t="s">
        <v>50</v>
      </c>
      <c r="O44" s="52">
        <v>0.13924888700313295</v>
      </c>
      <c r="P44" s="52">
        <v>0.0041680717087007654</v>
      </c>
      <c r="Q44" s="52">
        <v>33.408467208578422</v>
      </c>
      <c r="R44" s="52">
        <v>1.0329588863080134e-244</v>
      </c>
      <c r="S44" s="52">
        <v>0.13107961656909914</v>
      </c>
      <c r="T44" s="52">
        <v>0.14741815743716677</v>
      </c>
      <c r="U44" s="52"/>
      <c r="V44" s="52">
        <v>1.9599639845400538</v>
      </c>
      <c r="W44" s="52">
        <v>0</v>
      </c>
    </row>
    <row r="45" x14ac:dyDescent="0.2">
      <c r="A45" s="92"/>
      <c r="B45" s="20" t="s">
        <v>51</v>
      </c>
      <c r="C45" s="52">
        <v>0.19333146201893739</v>
      </c>
      <c r="D45" s="52">
        <v>0.0020679533805389389</v>
      </c>
      <c r="E45" s="52">
        <v>93.489274873572043</v>
      </c>
      <c r="F45" s="52">
        <v>0</v>
      </c>
      <c r="G45" s="52">
        <v>0.18927834787137321</v>
      </c>
      <c r="H45" s="52">
        <v>0.19738457616650157</v>
      </c>
      <c r="I45" s="52"/>
      <c r="J45" s="52">
        <v>1.9599639845400538</v>
      </c>
      <c r="K45" s="52">
        <v>0</v>
      </c>
      <c r="M45" s="92"/>
      <c r="N45" s="20" t="s">
        <v>51</v>
      </c>
      <c r="O45" s="52">
        <v>0.25264229117783388</v>
      </c>
      <c r="P45" s="52">
        <v>0.003919096119017914</v>
      </c>
      <c r="Q45" s="52">
        <v>64.464428405278184</v>
      </c>
      <c r="R45" s="52">
        <v>0</v>
      </c>
      <c r="S45" s="52">
        <v>0.24496100393260806</v>
      </c>
      <c r="T45" s="52">
        <v>0.2603235784230597</v>
      </c>
      <c r="U45" s="52"/>
      <c r="V45" s="52">
        <v>1.9599639845400538</v>
      </c>
      <c r="W45" s="52">
        <v>0</v>
      </c>
    </row>
    <row r="46" x14ac:dyDescent="0.2">
      <c r="A46" s="92"/>
      <c r="B46" s="20" t="s">
        <v>52</v>
      </c>
      <c r="C46" s="52">
        <v>0.088263988077679614</v>
      </c>
      <c r="D46" s="52">
        <v>0.0020299388101927031</v>
      </c>
      <c r="E46" s="52">
        <v>43.48110772329175</v>
      </c>
      <c r="F46" s="52">
        <v>0</v>
      </c>
      <c r="G46" s="52">
        <v>0.084285381118881827</v>
      </c>
      <c r="H46" s="52">
        <v>0.092242595036477401</v>
      </c>
      <c r="I46" s="52"/>
      <c r="J46" s="52">
        <v>1.9599639845400538</v>
      </c>
      <c r="K46" s="52">
        <v>0</v>
      </c>
      <c r="M46" s="92"/>
      <c r="N46" s="20" t="s">
        <v>52</v>
      </c>
      <c r="O46" s="52">
        <v>0.0058756425107584194</v>
      </c>
      <c r="P46" s="52">
        <v>0.0036154697824594064</v>
      </c>
      <c r="Q46" s="52">
        <v>1.6251394325750776</v>
      </c>
      <c r="R46" s="52">
        <v>0.10413285238593534</v>
      </c>
      <c r="S46" s="52">
        <v>-0.00121054805005488</v>
      </c>
      <c r="T46" s="52">
        <v>0.01296183307157172</v>
      </c>
      <c r="U46" s="52"/>
      <c r="V46" s="52">
        <v>1.9599639845400538</v>
      </c>
      <c r="W46" s="52">
        <v>0</v>
      </c>
    </row>
    <row r="47" ht="25.5" x14ac:dyDescent="0.2">
      <c r="A47" s="92"/>
      <c r="B47" s="20" t="s">
        <v>53</v>
      </c>
      <c r="C47" s="52">
        <v>0.13687190246720021</v>
      </c>
      <c r="D47" s="52">
        <v>0.0015400631564610879</v>
      </c>
      <c r="E47" s="52">
        <v>88.874213952185073</v>
      </c>
      <c r="F47" s="52">
        <v>0</v>
      </c>
      <c r="G47" s="52">
        <v>0.1338534341466194</v>
      </c>
      <c r="H47" s="52">
        <v>0.13989037078778102</v>
      </c>
      <c r="I47" s="52"/>
      <c r="J47" s="52">
        <v>1.9599639845400538</v>
      </c>
      <c r="K47" s="52">
        <v>0</v>
      </c>
      <c r="M47" s="92"/>
      <c r="N47" s="20" t="s">
        <v>53</v>
      </c>
      <c r="O47" s="52">
        <v>0.099654782176588089</v>
      </c>
      <c r="P47" s="52">
        <v>0.0029054488041402194</v>
      </c>
      <c r="Q47" s="52">
        <v>34.299273156898025</v>
      </c>
      <c r="R47" s="52">
        <v>8.0455625843958822e-258</v>
      </c>
      <c r="S47" s="52">
        <v>0.093960207161548293</v>
      </c>
      <c r="T47" s="52">
        <v>0.10534935719162788</v>
      </c>
      <c r="U47" s="52"/>
      <c r="V47" s="52">
        <v>1.9599639845400538</v>
      </c>
      <c r="W47" s="52">
        <v>0</v>
      </c>
    </row>
    <row r="48" ht="51" x14ac:dyDescent="0.2">
      <c r="A48" s="92"/>
      <c r="B48" s="20" t="s">
        <v>54</v>
      </c>
      <c r="C48" s="52">
        <v>0.57814335545365492</v>
      </c>
      <c r="D48" s="52">
        <v>0.0040283028720896341</v>
      </c>
      <c r="E48" s="52">
        <v>143.52032948151933</v>
      </c>
      <c r="F48" s="52">
        <v>0</v>
      </c>
      <c r="G48" s="52">
        <v>0.57024802690554</v>
      </c>
      <c r="H48" s="52">
        <v>0.58603868400176984</v>
      </c>
      <c r="I48" s="52"/>
      <c r="J48" s="52">
        <v>1.9599639845400538</v>
      </c>
      <c r="K48" s="52">
        <v>0</v>
      </c>
      <c r="M48" s="92"/>
      <c r="N48" s="20" t="s">
        <v>54</v>
      </c>
      <c r="O48" s="52">
        <v>-0.83638438383430203</v>
      </c>
      <c r="P48" s="52">
        <v>0.012416849486916867</v>
      </c>
      <c r="Q48" s="52">
        <v>-67.358824371316288</v>
      </c>
      <c r="R48" s="52">
        <v>0</v>
      </c>
      <c r="S48" s="52">
        <v>-0.86072096163011369</v>
      </c>
      <c r="T48" s="52">
        <v>-0.81204780603849036</v>
      </c>
      <c r="U48" s="52"/>
      <c r="V48" s="52">
        <v>1.9599639845400538</v>
      </c>
      <c r="W48" s="52">
        <v>0</v>
      </c>
    </row>
    <row r="49" ht="25.5" x14ac:dyDescent="0.2">
      <c r="A49" s="92"/>
      <c r="B49" s="20" t="s">
        <v>55</v>
      </c>
      <c r="C49" s="52">
        <v>0.1897482561373022</v>
      </c>
      <c r="D49" s="52">
        <v>0.0017139541606174399</v>
      </c>
      <c r="E49" s="52">
        <v>110.70789435170585</v>
      </c>
      <c r="F49" s="52">
        <v>0</v>
      </c>
      <c r="G49" s="52">
        <v>0.18638896771133945</v>
      </c>
      <c r="H49" s="52">
        <v>0.19310754456326495</v>
      </c>
      <c r="I49" s="52"/>
      <c r="J49" s="52">
        <v>1.9599639845400538</v>
      </c>
      <c r="K49" s="52">
        <v>0</v>
      </c>
      <c r="M49" s="92"/>
      <c r="N49" s="20" t="s">
        <v>55</v>
      </c>
      <c r="O49" s="52">
        <v>-0.23909699666316506</v>
      </c>
      <c r="P49" s="52">
        <v>0.0029976003495263935</v>
      </c>
      <c r="Q49" s="52">
        <v>-79.762799834521388</v>
      </c>
      <c r="R49" s="52">
        <v>0</v>
      </c>
      <c r="S49" s="52">
        <v>-0.24497218538828147</v>
      </c>
      <c r="T49" s="52">
        <v>-0.23322180793804864</v>
      </c>
      <c r="U49" s="52"/>
      <c r="V49" s="52">
        <v>1.9599639845400538</v>
      </c>
      <c r="W49" s="52">
        <v>0</v>
      </c>
    </row>
    <row r="50" x14ac:dyDescent="0.2">
      <c r="A50" s="92"/>
      <c r="B50" s="20" t="s">
        <v>25</v>
      </c>
      <c r="C50" s="52">
        <v>0.60830078739636251</v>
      </c>
      <c r="D50" s="52">
        <v>0.0031515774230755646</v>
      </c>
      <c r="E50" s="52">
        <v>193.01470525281695</v>
      </c>
      <c r="F50" s="52">
        <v>0</v>
      </c>
      <c r="G50" s="52">
        <v>0.60212380915264485</v>
      </c>
      <c r="H50" s="52">
        <v>0.61447776564008016</v>
      </c>
      <c r="I50" s="52"/>
      <c r="J50" s="52">
        <v>1.9599639845400538</v>
      </c>
      <c r="K50" s="52">
        <v>0</v>
      </c>
      <c r="M50" s="92"/>
      <c r="N50" s="20" t="s">
        <v>25</v>
      </c>
      <c r="O50" s="52">
        <v>0.536786616723675</v>
      </c>
      <c r="P50" s="52">
        <v>0.005586888290070386</v>
      </c>
      <c r="Q50" s="52">
        <v>96.079711791930663</v>
      </c>
      <c r="R50" s="52">
        <v>0</v>
      </c>
      <c r="S50" s="52">
        <v>0.52583651688948851</v>
      </c>
      <c r="T50" s="52">
        <v>0.54773671655786149</v>
      </c>
      <c r="U50" s="52"/>
      <c r="V50" s="52">
        <v>1.9599639845400538</v>
      </c>
      <c r="W50" s="52">
        <v>0</v>
      </c>
    </row>
    <row r="51" ht="25.5" x14ac:dyDescent="0.2">
      <c r="A51" s="92"/>
      <c r="B51" s="20" t="s">
        <v>26</v>
      </c>
      <c r="C51" s="52">
        <v>0.47670635568535463</v>
      </c>
      <c r="D51" s="52">
        <v>0.0027149370728442928</v>
      </c>
      <c r="E51" s="52">
        <v>175.58652112180823</v>
      </c>
      <c r="F51" s="52">
        <v>0</v>
      </c>
      <c r="G51" s="52">
        <v>0.4713851768022872</v>
      </c>
      <c r="H51" s="52">
        <v>0.48202753456842207</v>
      </c>
      <c r="I51" s="52"/>
      <c r="J51" s="52">
        <v>1.9599639845400538</v>
      </c>
      <c r="K51" s="52">
        <v>0</v>
      </c>
      <c r="M51" s="92"/>
      <c r="N51" s="20" t="s">
        <v>26</v>
      </c>
      <c r="O51" s="52">
        <v>0.14879283210587116</v>
      </c>
      <c r="P51" s="52">
        <v>0.0046675983902361535</v>
      </c>
      <c r="Q51" s="52">
        <v>31.87781374188517</v>
      </c>
      <c r="R51" s="52">
        <v>5.4210416114296932e-223</v>
      </c>
      <c r="S51" s="52">
        <v>0.13964450736671116</v>
      </c>
      <c r="T51" s="52">
        <v>0.15794115684503116</v>
      </c>
      <c r="U51" s="52"/>
      <c r="V51" s="52">
        <v>1.9599639845400538</v>
      </c>
      <c r="W51" s="52">
        <v>0</v>
      </c>
    </row>
    <row r="52" ht="25.5" x14ac:dyDescent="0.2">
      <c r="A52" s="92"/>
      <c r="B52" s="20" t="s">
        <v>27</v>
      </c>
      <c r="C52" s="52">
        <v>0.19179147593511037</v>
      </c>
      <c r="D52" s="52">
        <v>0.0029990286865746612</v>
      </c>
      <c r="E52" s="52">
        <v>63.951197530612781</v>
      </c>
      <c r="F52" s="52">
        <v>0</v>
      </c>
      <c r="G52" s="52">
        <v>0.18591348772082156</v>
      </c>
      <c r="H52" s="52">
        <v>0.19766946414939918</v>
      </c>
      <c r="I52" s="52"/>
      <c r="J52" s="52">
        <v>1.9599639845400538</v>
      </c>
      <c r="K52" s="52">
        <v>0</v>
      </c>
      <c r="M52" s="92"/>
      <c r="N52" s="20" t="s">
        <v>27</v>
      </c>
      <c r="O52" s="52">
        <v>0.18058537744926409</v>
      </c>
      <c r="P52" s="52">
        <v>0.0050104695069288835</v>
      </c>
      <c r="Q52" s="52">
        <v>36.041607917089607</v>
      </c>
      <c r="R52" s="52">
        <v>1.8667184281902832e-284</v>
      </c>
      <c r="S52" s="52">
        <v>0.1707650376700473</v>
      </c>
      <c r="T52" s="52">
        <v>0.19040571722848088</v>
      </c>
      <c r="U52" s="52"/>
      <c r="V52" s="52">
        <v>1.9599639845400538</v>
      </c>
      <c r="W52" s="52">
        <v>0</v>
      </c>
    </row>
    <row r="53" ht="38.25" x14ac:dyDescent="0.2">
      <c r="A53" s="92"/>
      <c r="B53" s="20" t="s">
        <v>29</v>
      </c>
      <c r="C53" s="52">
        <v>-0.69414421090258238</v>
      </c>
      <c r="D53" s="52">
        <v>0.001392862315301885</v>
      </c>
      <c r="E53" s="52">
        <v>-498.35809561129201</v>
      </c>
      <c r="F53" s="52">
        <v>0</v>
      </c>
      <c r="G53" s="52">
        <v>-0.69687417087599712</v>
      </c>
      <c r="H53" s="52">
        <v>-0.69141425092916764</v>
      </c>
      <c r="I53" s="52"/>
      <c r="J53" s="52">
        <v>1.9599639845400538</v>
      </c>
      <c r="K53" s="52">
        <v>0</v>
      </c>
      <c r="M53" s="92"/>
      <c r="N53" s="20" t="s">
        <v>29</v>
      </c>
      <c r="O53" s="52">
        <v>0.14284553004922018</v>
      </c>
      <c r="P53" s="52">
        <v>0.0025280931418325816</v>
      </c>
      <c r="Q53" s="52">
        <v>56.503270265459179</v>
      </c>
      <c r="R53" s="52">
        <v>0</v>
      </c>
      <c r="S53" s="52">
        <v>0.1378905585416656</v>
      </c>
      <c r="T53" s="52">
        <v>0.14780050155677477</v>
      </c>
      <c r="U53" s="52"/>
      <c r="V53" s="52">
        <v>1.9599639845400538</v>
      </c>
      <c r="W53" s="52">
        <v>0</v>
      </c>
    </row>
    <row r="54" ht="25.5" x14ac:dyDescent="0.2">
      <c r="A54" s="92"/>
      <c r="B54" s="20" t="s">
        <v>57</v>
      </c>
      <c r="C54" s="52">
        <v>-0.30878786672766495</v>
      </c>
      <c r="D54" s="52">
        <v>0.0017309763312017053</v>
      </c>
      <c r="E54" s="52">
        <v>-178.38942171629432</v>
      </c>
      <c r="F54" s="52">
        <v>0</v>
      </c>
      <c r="G54" s="52">
        <v>-0.31218051799491159</v>
      </c>
      <c r="H54" s="52">
        <v>-0.30539521546041831</v>
      </c>
      <c r="I54" s="52"/>
      <c r="J54" s="52">
        <v>1.9599639845400538</v>
      </c>
      <c r="K54" s="52">
        <v>0</v>
      </c>
      <c r="M54" s="92"/>
      <c r="N54" s="20" t="s">
        <v>57</v>
      </c>
      <c r="O54" s="52">
        <v>0.33317512703709157</v>
      </c>
      <c r="P54" s="52">
        <v>0.0032056645862338631</v>
      </c>
      <c r="Q54" s="52">
        <v>103.93324631274615</v>
      </c>
      <c r="R54" s="52">
        <v>0</v>
      </c>
      <c r="S54" s="52">
        <v>0.32689213990155769</v>
      </c>
      <c r="T54" s="52">
        <v>0.33945811417262545</v>
      </c>
      <c r="U54" s="52"/>
      <c r="V54" s="52">
        <v>1.9599639845400538</v>
      </c>
      <c r="W54" s="52">
        <v>0</v>
      </c>
    </row>
    <row r="55" ht="51" x14ac:dyDescent="0.2">
      <c r="A55" s="92"/>
      <c r="B55" s="20" t="s">
        <v>58</v>
      </c>
      <c r="C55" s="52">
        <v>-0.26148563087970833</v>
      </c>
      <c r="D55" s="52">
        <v>0.0014585806626542927</v>
      </c>
      <c r="E55" s="52">
        <v>-179.27402822128644</v>
      </c>
      <c r="F55" s="52">
        <v>0</v>
      </c>
      <c r="G55" s="52">
        <v>-0.26434439644705732</v>
      </c>
      <c r="H55" s="52">
        <v>-0.25862686531235934</v>
      </c>
      <c r="I55" s="52"/>
      <c r="J55" s="52">
        <v>1.9599639845400538</v>
      </c>
      <c r="K55" s="52">
        <v>0</v>
      </c>
      <c r="M55" s="92"/>
      <c r="N55" s="20" t="s">
        <v>58</v>
      </c>
      <c r="O55" s="52">
        <v>0.39835265825757771</v>
      </c>
      <c r="P55" s="52">
        <v>0.0028499415434510948</v>
      </c>
      <c r="Q55" s="52">
        <v>139.77572949626133</v>
      </c>
      <c r="R55" s="52">
        <v>0</v>
      </c>
      <c r="S55" s="52">
        <v>0.39276687547436906</v>
      </c>
      <c r="T55" s="52">
        <v>0.40393844104078636</v>
      </c>
      <c r="U55" s="52"/>
      <c r="V55" s="52">
        <v>1.9599639845400538</v>
      </c>
      <c r="W55" s="52">
        <v>0</v>
      </c>
    </row>
    <row r="56" ht="51" x14ac:dyDescent="0.2">
      <c r="A56" s="92"/>
      <c r="B56" s="20" t="s">
        <v>59</v>
      </c>
      <c r="C56" s="52">
        <v>-0.0029062150248345222</v>
      </c>
      <c r="D56" s="52">
        <v>0.0013759955935475042</v>
      </c>
      <c r="E56" s="52">
        <v>-2.1120816363531394</v>
      </c>
      <c r="F56" s="52">
        <v>0.034679447791615449</v>
      </c>
      <c r="G56" s="52">
        <v>-0.0056031168310734444</v>
      </c>
      <c r="H56" s="52">
        <v>-0.00020931321859559955</v>
      </c>
      <c r="I56" s="52"/>
      <c r="J56" s="52">
        <v>1.9599639845400538</v>
      </c>
      <c r="K56" s="52">
        <v>0</v>
      </c>
      <c r="M56" s="92"/>
      <c r="N56" s="20" t="s">
        <v>59</v>
      </c>
      <c r="O56" s="52">
        <v>0.52480978208828999</v>
      </c>
      <c r="P56" s="52">
        <v>0.0024935394938820988</v>
      </c>
      <c r="Q56" s="52">
        <v>210.46780425010763</v>
      </c>
      <c r="R56" s="52">
        <v>0</v>
      </c>
      <c r="S56" s="52">
        <v>0.51992253448625281</v>
      </c>
      <c r="T56" s="52">
        <v>0.52969702969032717</v>
      </c>
      <c r="U56" s="52"/>
      <c r="V56" s="52">
        <v>1.9599639845400538</v>
      </c>
      <c r="W56" s="52">
        <v>0</v>
      </c>
    </row>
    <row r="57" ht="25.5" x14ac:dyDescent="0.2">
      <c r="A57" s="92"/>
      <c r="B57" s="20" t="s">
        <v>35</v>
      </c>
      <c r="C57" s="52">
        <v>-0.27129303915615677</v>
      </c>
      <c r="D57" s="52">
        <v>0.0016826479237353749</v>
      </c>
      <c r="E57" s="52">
        <v>-161.22983027483426</v>
      </c>
      <c r="F57" s="52">
        <v>0</v>
      </c>
      <c r="G57" s="52">
        <v>-0.2745909684853392</v>
      </c>
      <c r="H57" s="52">
        <v>-0.26799510982697433</v>
      </c>
      <c r="I57" s="52"/>
      <c r="J57" s="52">
        <v>1.9599639845400538</v>
      </c>
      <c r="K57" s="52">
        <v>0</v>
      </c>
      <c r="M57" s="92"/>
      <c r="N57" s="20" t="s">
        <v>35</v>
      </c>
      <c r="O57" s="52">
        <v>-0.0014831794038062678</v>
      </c>
      <c r="P57" s="52">
        <v>0.0032009179825960893</v>
      </c>
      <c r="Q57" s="52">
        <v>-0.46336063962605573</v>
      </c>
      <c r="R57" s="52">
        <v>0.64310588671311286</v>
      </c>
      <c r="S57" s="52">
        <v>-0.0077568633671612104</v>
      </c>
      <c r="T57" s="52">
        <v>0.004790504559548674</v>
      </c>
      <c r="U57" s="52"/>
      <c r="V57" s="52">
        <v>1.9599639845400538</v>
      </c>
      <c r="W57" s="52">
        <v>0</v>
      </c>
    </row>
    <row r="58" ht="76.5" x14ac:dyDescent="0.2">
      <c r="A58" s="92"/>
      <c r="B58" s="20" t="s">
        <v>60</v>
      </c>
      <c r="C58" s="52">
        <v>-0.22320624114246057</v>
      </c>
      <c r="D58" s="52">
        <v>0.0020623409868865687</v>
      </c>
      <c r="E58" s="52">
        <v>-108.22955202933043</v>
      </c>
      <c r="F58" s="52">
        <v>0</v>
      </c>
      <c r="G58" s="52">
        <v>-0.22724835520059905</v>
      </c>
      <c r="H58" s="52">
        <v>-0.21916412708432209</v>
      </c>
      <c r="I58" s="52"/>
      <c r="J58" s="52">
        <v>1.9599639845400538</v>
      </c>
      <c r="K58" s="52">
        <v>0</v>
      </c>
      <c r="M58" s="92"/>
      <c r="N58" s="20" t="s">
        <v>60</v>
      </c>
      <c r="O58" s="52">
        <v>-0.33881772382457043</v>
      </c>
      <c r="P58" s="52">
        <v>0.0031279114469283027</v>
      </c>
      <c r="Q58" s="52">
        <v>-108.32075318414113</v>
      </c>
      <c r="R58" s="52">
        <v>0</v>
      </c>
      <c r="S58" s="52">
        <v>-0.34494831760738048</v>
      </c>
      <c r="T58" s="52">
        <v>-0.33268713004176037</v>
      </c>
      <c r="U58" s="52"/>
      <c r="V58" s="52">
        <v>1.9599639845400538</v>
      </c>
      <c r="W58" s="52">
        <v>0</v>
      </c>
    </row>
    <row r="59" x14ac:dyDescent="0.2">
      <c r="A59" s="92"/>
      <c r="B59" s="20" t="s">
        <v>61</v>
      </c>
      <c r="C59" s="52">
        <v>-0.74720936102985991</v>
      </c>
      <c r="D59" s="52">
        <v>0.0034487583759389212</v>
      </c>
      <c r="E59" s="52">
        <v>-216.66039762105191</v>
      </c>
      <c r="F59" s="52">
        <v>0</v>
      </c>
      <c r="G59" s="52">
        <v>-0.75396880323808102</v>
      </c>
      <c r="H59" s="52">
        <v>-0.7404499188216388</v>
      </c>
      <c r="I59" s="52"/>
      <c r="J59" s="52">
        <v>1.9599639845400538</v>
      </c>
      <c r="K59" s="52">
        <v>0</v>
      </c>
      <c r="M59" s="92"/>
      <c r="N59" s="20" t="s">
        <v>61</v>
      </c>
      <c r="O59" s="52">
        <v>1.0100833380367917</v>
      </c>
      <c r="P59" s="52">
        <v>0.0057797889360161519</v>
      </c>
      <c r="Q59" s="52">
        <v>174.76128440306232</v>
      </c>
      <c r="R59" s="52">
        <v>0</v>
      </c>
      <c r="S59" s="52">
        <v>0.99875515988395702</v>
      </c>
      <c r="T59" s="52">
        <v>1.0214115161896264</v>
      </c>
      <c r="U59" s="52"/>
      <c r="V59" s="52">
        <v>1.9599639845400538</v>
      </c>
      <c r="W59" s="52">
        <v>0</v>
      </c>
    </row>
    <row r="60" x14ac:dyDescent="0.2">
      <c r="A60" s="92">
        <v>4</v>
      </c>
      <c r="B60" s="20" t="s">
        <v>47</v>
      </c>
      <c r="C60" s="52">
        <v>0.6779782205328736</v>
      </c>
      <c r="D60" s="52">
        <v>0.0029576666829572119</v>
      </c>
      <c r="E60" s="52">
        <v>229.2273921329768</v>
      </c>
      <c r="F60" s="52">
        <v>0</v>
      </c>
      <c r="G60" s="52">
        <v>0.67218130035600343</v>
      </c>
      <c r="H60" s="52">
        <v>0.68377514070974377</v>
      </c>
      <c r="I60" s="52"/>
      <c r="J60" s="52">
        <v>1.9599639845400538</v>
      </c>
      <c r="K60" s="52">
        <v>0</v>
      </c>
      <c r="M60" s="92">
        <v>4</v>
      </c>
      <c r="N60" s="20" t="s">
        <v>47</v>
      </c>
      <c r="O60" s="52">
        <v>-0.081027375960488243</v>
      </c>
      <c r="P60" s="52">
        <v>0.0039865281591282935</v>
      </c>
      <c r="Q60" s="52">
        <v>-20.325298787857037</v>
      </c>
      <c r="R60" s="52">
        <v>7.6819951486512658e-92</v>
      </c>
      <c r="S60" s="52">
        <v>-0.088840827575734457</v>
      </c>
      <c r="T60" s="52">
        <v>-0.073213924345242029</v>
      </c>
      <c r="U60" s="52"/>
      <c r="V60" s="52">
        <v>1.9599639845400538</v>
      </c>
      <c r="W60" s="52">
        <v>0</v>
      </c>
    </row>
    <row r="61" x14ac:dyDescent="0.2">
      <c r="A61" s="92"/>
      <c r="B61" s="20" t="s">
        <v>48</v>
      </c>
      <c r="C61" s="52">
        <v>1.136097186115639</v>
      </c>
      <c r="D61" s="52">
        <v>0.0025520454225165428</v>
      </c>
      <c r="E61" s="52">
        <v>445.17122465451519</v>
      </c>
      <c r="F61" s="52">
        <v>0</v>
      </c>
      <c r="G61" s="52">
        <v>1.1310952690005962</v>
      </c>
      <c r="H61" s="52">
        <v>1.1410991032306819</v>
      </c>
      <c r="I61" s="52"/>
      <c r="J61" s="52">
        <v>1.9599639845400538</v>
      </c>
      <c r="K61" s="52">
        <v>0</v>
      </c>
      <c r="M61" s="92"/>
      <c r="N61" s="20" t="s">
        <v>48</v>
      </c>
      <c r="O61" s="52">
        <v>0.59811137274505688</v>
      </c>
      <c r="P61" s="52">
        <v>0.003754574522341677</v>
      </c>
      <c r="Q61" s="52">
        <v>159.30203787033184</v>
      </c>
      <c r="R61" s="52">
        <v>0</v>
      </c>
      <c r="S61" s="52">
        <v>0.59075254190399551</v>
      </c>
      <c r="T61" s="52">
        <v>0.60547020358611825</v>
      </c>
      <c r="U61" s="52"/>
      <c r="V61" s="52">
        <v>1.9599639845400538</v>
      </c>
      <c r="W61" s="52">
        <v>0</v>
      </c>
    </row>
    <row r="62" x14ac:dyDescent="0.2">
      <c r="A62" s="92"/>
      <c r="B62" s="20" t="s">
        <v>49</v>
      </c>
      <c r="C62" s="52">
        <v>0.99549107690612115</v>
      </c>
      <c r="D62" s="52">
        <v>0.0026185040324419539</v>
      </c>
      <c r="E62" s="52">
        <v>380.17549890032063</v>
      </c>
      <c r="F62" s="52">
        <v>0</v>
      </c>
      <c r="G62" s="52">
        <v>0.99035890330916199</v>
      </c>
      <c r="H62" s="52">
        <v>1.0006232505030803</v>
      </c>
      <c r="I62" s="52"/>
      <c r="J62" s="52">
        <v>1.9599639845400538</v>
      </c>
      <c r="K62" s="52">
        <v>0</v>
      </c>
      <c r="M62" s="92"/>
      <c r="N62" s="20" t="s">
        <v>49</v>
      </c>
      <c r="O62" s="52">
        <v>0.77985765677300178</v>
      </c>
      <c r="P62" s="52">
        <v>0.0039745477763044965</v>
      </c>
      <c r="Q62" s="52">
        <v>196.21292802727544</v>
      </c>
      <c r="R62" s="52">
        <v>0</v>
      </c>
      <c r="S62" s="52">
        <v>0.77206768627661126</v>
      </c>
      <c r="T62" s="52">
        <v>0.7876476272693923</v>
      </c>
      <c r="U62" s="52"/>
      <c r="V62" s="52">
        <v>1.9599639845400538</v>
      </c>
      <c r="W62" s="52">
        <v>0</v>
      </c>
    </row>
    <row r="63" x14ac:dyDescent="0.2">
      <c r="A63" s="92"/>
      <c r="B63" s="20" t="s">
        <v>50</v>
      </c>
      <c r="C63" s="52">
        <v>0.64192680704586225</v>
      </c>
      <c r="D63" s="52">
        <v>0.002688007021793436</v>
      </c>
      <c r="E63" s="52">
        <v>238.81143235167934</v>
      </c>
      <c r="F63" s="52">
        <v>0</v>
      </c>
      <c r="G63" s="52">
        <v>0.63665841009295632</v>
      </c>
      <c r="H63" s="52">
        <v>0.64719520399876818</v>
      </c>
      <c r="I63" s="52"/>
      <c r="J63" s="52">
        <v>1.9599639845400538</v>
      </c>
      <c r="K63" s="52">
        <v>0</v>
      </c>
      <c r="M63" s="92"/>
      <c r="N63" s="20" t="s">
        <v>50</v>
      </c>
      <c r="O63" s="52">
        <v>1.2941258289566711</v>
      </c>
      <c r="P63" s="52">
        <v>0.0043044315875496635</v>
      </c>
      <c r="Q63" s="52">
        <v>300.64964505414844</v>
      </c>
      <c r="R63" s="52">
        <v>0</v>
      </c>
      <c r="S63" s="52">
        <v>1.2856892980711572</v>
      </c>
      <c r="T63" s="52">
        <v>1.3025623598421849</v>
      </c>
      <c r="U63" s="52"/>
      <c r="V63" s="52">
        <v>1.9599639845400538</v>
      </c>
      <c r="W63" s="52">
        <v>0</v>
      </c>
    </row>
    <row r="64" x14ac:dyDescent="0.2">
      <c r="A64" s="92"/>
      <c r="B64" s="20" t="s">
        <v>51</v>
      </c>
      <c r="C64" s="52">
        <v>0.94438746018457775</v>
      </c>
      <c r="D64" s="52">
        <v>0.0026609623869292879</v>
      </c>
      <c r="E64" s="52">
        <v>354.90447547226972</v>
      </c>
      <c r="F64" s="52">
        <v>0</v>
      </c>
      <c r="G64" s="52">
        <v>0.93917206974198064</v>
      </c>
      <c r="H64" s="52">
        <v>0.94960285062717487</v>
      </c>
      <c r="I64" s="52"/>
      <c r="J64" s="52">
        <v>1.9599639845400538</v>
      </c>
      <c r="K64" s="52">
        <v>0</v>
      </c>
      <c r="M64" s="92"/>
      <c r="N64" s="20" t="s">
        <v>51</v>
      </c>
      <c r="O64" s="52">
        <v>1.2267269208600871</v>
      </c>
      <c r="P64" s="52">
        <v>0.0041422853817723636</v>
      </c>
      <c r="Q64" s="52">
        <v>296.14736982105427</v>
      </c>
      <c r="R64" s="52">
        <v>0</v>
      </c>
      <c r="S64" s="52">
        <v>1.2186081906981265</v>
      </c>
      <c r="T64" s="52">
        <v>1.2348456510220476</v>
      </c>
      <c r="U64" s="52"/>
      <c r="V64" s="52">
        <v>1.9599639845400538</v>
      </c>
      <c r="W64" s="52">
        <v>0</v>
      </c>
    </row>
    <row r="65" x14ac:dyDescent="0.2">
      <c r="A65" s="92"/>
      <c r="B65" s="20" t="s">
        <v>52</v>
      </c>
      <c r="C65" s="52">
        <v>0.58755574887616402</v>
      </c>
      <c r="D65" s="52">
        <v>0.0026510076025378412</v>
      </c>
      <c r="E65" s="52">
        <v>221.63487887159957</v>
      </c>
      <c r="F65" s="52">
        <v>0</v>
      </c>
      <c r="G65" s="52">
        <v>0.582359869452448</v>
      </c>
      <c r="H65" s="52">
        <v>0.59275162829988004</v>
      </c>
      <c r="I65" s="52"/>
      <c r="J65" s="52">
        <v>1.9599639845400538</v>
      </c>
      <c r="K65" s="52">
        <v>0</v>
      </c>
      <c r="M65" s="92"/>
      <c r="N65" s="20" t="s">
        <v>52</v>
      </c>
      <c r="O65" s="52">
        <v>0.61183879395122542</v>
      </c>
      <c r="P65" s="52">
        <v>0.0038737124000338429</v>
      </c>
      <c r="Q65" s="52">
        <v>157.9463653382941</v>
      </c>
      <c r="R65" s="52">
        <v>0</v>
      </c>
      <c r="S65" s="52">
        <v>0.60424645716069292</v>
      </c>
      <c r="T65" s="52">
        <v>0.61943113074175793</v>
      </c>
      <c r="U65" s="52"/>
      <c r="V65" s="52">
        <v>1.9599639845400538</v>
      </c>
      <c r="W65" s="52">
        <v>0</v>
      </c>
    </row>
    <row r="66" ht="25.5" x14ac:dyDescent="0.2">
      <c r="A66" s="92"/>
      <c r="B66" s="20" t="s">
        <v>53</v>
      </c>
      <c r="C66" s="52">
        <v>1.5189265987597311</v>
      </c>
      <c r="D66" s="52">
        <v>0.0081582396890741253</v>
      </c>
      <c r="E66" s="52">
        <v>186.18312977417722</v>
      </c>
      <c r="F66" s="52">
        <v>0</v>
      </c>
      <c r="G66" s="52">
        <v>1.5029367427919007</v>
      </c>
      <c r="H66" s="52">
        <v>1.5349164547275616</v>
      </c>
      <c r="I66" s="52"/>
      <c r="J66" s="52">
        <v>1.9599639845400538</v>
      </c>
      <c r="K66" s="52">
        <v>0</v>
      </c>
      <c r="M66" s="92"/>
      <c r="N66" s="20" t="s">
        <v>53</v>
      </c>
      <c r="O66" s="52">
        <v>1.7716606102913794</v>
      </c>
      <c r="P66" s="52">
        <v>0.0057796980767229524</v>
      </c>
      <c r="Q66" s="52">
        <v>306.53168846769557</v>
      </c>
      <c r="R66" s="52">
        <v>0</v>
      </c>
      <c r="S66" s="52">
        <v>1.7603326102194869</v>
      </c>
      <c r="T66" s="52">
        <v>1.7829886103632719</v>
      </c>
      <c r="U66" s="52"/>
      <c r="V66" s="52">
        <v>1.9599639845400538</v>
      </c>
      <c r="W66" s="52">
        <v>0</v>
      </c>
    </row>
    <row r="67" ht="51" x14ac:dyDescent="0.2">
      <c r="A67" s="92"/>
      <c r="B67" s="20" t="s">
        <v>54</v>
      </c>
      <c r="C67" s="52">
        <v>3.5424426033049135</v>
      </c>
      <c r="D67" s="52">
        <v>0.0089528713338945676</v>
      </c>
      <c r="E67" s="52">
        <v>395.67670205352141</v>
      </c>
      <c r="F67" s="52">
        <v>0</v>
      </c>
      <c r="G67" s="52">
        <v>3.5248952979322592</v>
      </c>
      <c r="H67" s="52">
        <v>3.5599899086775677</v>
      </c>
      <c r="I67" s="52"/>
      <c r="J67" s="52">
        <v>1.9599639845400538</v>
      </c>
      <c r="K67" s="52">
        <v>0</v>
      </c>
      <c r="M67" s="92"/>
      <c r="N67" s="20" t="s">
        <v>54</v>
      </c>
      <c r="O67" s="52">
        <v>3.2253740196683003</v>
      </c>
      <c r="P67" s="52">
        <v>0.011759710384933253</v>
      </c>
      <c r="Q67" s="52">
        <v>274.27325283458561</v>
      </c>
      <c r="R67" s="52">
        <v>0</v>
      </c>
      <c r="S67" s="52">
        <v>3.2023254108452095</v>
      </c>
      <c r="T67" s="52">
        <v>3.2484226284913911</v>
      </c>
      <c r="U67" s="52"/>
      <c r="V67" s="52">
        <v>1.9599639845400538</v>
      </c>
      <c r="W67" s="52">
        <v>0</v>
      </c>
    </row>
    <row r="68" ht="25.5" x14ac:dyDescent="0.2">
      <c r="A68" s="92"/>
      <c r="B68" s="20" t="s">
        <v>55</v>
      </c>
      <c r="C68" s="52">
        <v>4.777680638795351</v>
      </c>
      <c r="D68" s="52">
        <v>0.0077129724566526552</v>
      </c>
      <c r="E68" s="52">
        <v>619.43442241576622</v>
      </c>
      <c r="F68" s="52">
        <v>0</v>
      </c>
      <c r="G68" s="52">
        <v>4.7625634905665626</v>
      </c>
      <c r="H68" s="52">
        <v>4.7927977870241394</v>
      </c>
      <c r="I68" s="52"/>
      <c r="J68" s="52">
        <v>1.9599639845400538</v>
      </c>
      <c r="K68" s="52">
        <v>0</v>
      </c>
      <c r="M68" s="92"/>
      <c r="N68" s="20" t="s">
        <v>55</v>
      </c>
      <c r="O68" s="52">
        <v>3.7258624198103036</v>
      </c>
      <c r="P68" s="52">
        <v>0.005614545616632962</v>
      </c>
      <c r="Q68" s="52">
        <v>663.60889628762163</v>
      </c>
      <c r="R68" s="52">
        <v>0</v>
      </c>
      <c r="S68" s="52">
        <v>3.7148581126121458</v>
      </c>
      <c r="T68" s="52">
        <v>3.7368667270084615</v>
      </c>
      <c r="U68" s="52"/>
      <c r="V68" s="52">
        <v>1.9599639845400538</v>
      </c>
      <c r="W68" s="52">
        <v>0</v>
      </c>
    </row>
    <row r="69" x14ac:dyDescent="0.2">
      <c r="A69" s="92"/>
      <c r="B69" s="20" t="s">
        <v>25</v>
      </c>
      <c r="C69" s="52">
        <v>-1.1737417877416045</v>
      </c>
      <c r="D69" s="52">
        <v>0.0033953929317926787</v>
      </c>
      <c r="E69" s="52">
        <v>-345.6865851228298</v>
      </c>
      <c r="F69" s="52">
        <v>0</v>
      </c>
      <c r="G69" s="52">
        <v>-1.1803966356012801</v>
      </c>
      <c r="H69" s="52">
        <v>-1.167086939881929</v>
      </c>
      <c r="I69" s="52"/>
      <c r="J69" s="52">
        <v>1.9599639845400538</v>
      </c>
      <c r="K69" s="52">
        <v>0</v>
      </c>
      <c r="M69" s="92"/>
      <c r="N69" s="20" t="s">
        <v>25</v>
      </c>
      <c r="O69" s="52">
        <v>-1.4458161249203363</v>
      </c>
      <c r="P69" s="52">
        <v>0.0055464138499467476</v>
      </c>
      <c r="Q69" s="52">
        <v>-260.67584641817126</v>
      </c>
      <c r="R69" s="52">
        <v>0</v>
      </c>
      <c r="S69" s="52">
        <v>-1.456686896309586</v>
      </c>
      <c r="T69" s="52">
        <v>-1.4349453535310865</v>
      </c>
      <c r="U69" s="52"/>
      <c r="V69" s="52">
        <v>1.9599639845400538</v>
      </c>
      <c r="W69" s="52">
        <v>0</v>
      </c>
    </row>
    <row r="70" ht="25.5" x14ac:dyDescent="0.2">
      <c r="A70" s="92"/>
      <c r="B70" s="20" t="s">
        <v>26</v>
      </c>
      <c r="C70" s="52">
        <v>-0.64025130030645194</v>
      </c>
      <c r="D70" s="52">
        <v>0.0019860368737635238</v>
      </c>
      <c r="E70" s="52">
        <v>-322.37634092522205</v>
      </c>
      <c r="F70" s="52">
        <v>0</v>
      </c>
      <c r="G70" s="52">
        <v>-0.64414386105099697</v>
      </c>
      <c r="H70" s="52">
        <v>-0.63635873956190692</v>
      </c>
      <c r="I70" s="52"/>
      <c r="J70" s="52">
        <v>1.9599639845400538</v>
      </c>
      <c r="K70" s="52">
        <v>0</v>
      </c>
      <c r="M70" s="92"/>
      <c r="N70" s="20" t="s">
        <v>26</v>
      </c>
      <c r="O70" s="52">
        <v>-0.83543327661419486</v>
      </c>
      <c r="P70" s="52">
        <v>0.0041122688490861361</v>
      </c>
      <c r="Q70" s="52">
        <v>-203.15628848047035</v>
      </c>
      <c r="R70" s="52">
        <v>0</v>
      </c>
      <c r="S70" s="52">
        <v>-0.84349317545314961</v>
      </c>
      <c r="T70" s="52">
        <v>-0.82737337777524012</v>
      </c>
      <c r="U70" s="52"/>
      <c r="V70" s="52">
        <v>1.9599639845400538</v>
      </c>
      <c r="W70" s="52">
        <v>0</v>
      </c>
    </row>
    <row r="71" ht="25.5" x14ac:dyDescent="0.2">
      <c r="A71" s="92"/>
      <c r="B71" s="20" t="s">
        <v>27</v>
      </c>
      <c r="C71" s="52">
        <v>-0.04633320724497314</v>
      </c>
      <c r="D71" s="52">
        <v>0.0020913651983741682</v>
      </c>
      <c r="E71" s="52">
        <v>-22.15452723464686</v>
      </c>
      <c r="F71" s="52">
        <v>9.43452943833553e-109</v>
      </c>
      <c r="G71" s="52">
        <v>-0.050432207712306977</v>
      </c>
      <c r="H71" s="52">
        <v>-0.042234206777639303</v>
      </c>
      <c r="I71" s="52"/>
      <c r="J71" s="52">
        <v>1.9599639845400538</v>
      </c>
      <c r="K71" s="52">
        <v>0</v>
      </c>
      <c r="M71" s="92"/>
      <c r="N71" s="20" t="s">
        <v>27</v>
      </c>
      <c r="O71" s="52">
        <v>-0.34572760341009884</v>
      </c>
      <c r="P71" s="52">
        <v>0.0043995027036084731</v>
      </c>
      <c r="Q71" s="52">
        <v>-78.583336959091525</v>
      </c>
      <c r="R71" s="52">
        <v>0</v>
      </c>
      <c r="S71" s="52">
        <v>-0.35435047025905803</v>
      </c>
      <c r="T71" s="52">
        <v>-0.33710473656113965</v>
      </c>
      <c r="U71" s="52"/>
      <c r="V71" s="52">
        <v>1.9599639845400538</v>
      </c>
      <c r="W71" s="52">
        <v>0</v>
      </c>
    </row>
    <row r="72" ht="38.25" x14ac:dyDescent="0.2">
      <c r="A72" s="92"/>
      <c r="B72" s="20" t="s">
        <v>29</v>
      </c>
      <c r="C72" s="52">
        <v>-0.71323692498060542</v>
      </c>
      <c r="D72" s="52">
        <v>0.0015125268865513904</v>
      </c>
      <c r="E72" s="52">
        <v>-471.55322085335513</v>
      </c>
      <c r="F72" s="52">
        <v>0</v>
      </c>
      <c r="G72" s="52">
        <v>-0.71620142320389468</v>
      </c>
      <c r="H72" s="52">
        <v>-0.71027242675731617</v>
      </c>
      <c r="I72" s="52"/>
      <c r="J72" s="52">
        <v>1.9599639845400538</v>
      </c>
      <c r="K72" s="52">
        <v>0</v>
      </c>
      <c r="M72" s="92"/>
      <c r="N72" s="20" t="s">
        <v>29</v>
      </c>
      <c r="O72" s="52">
        <v>0.1966675914616286</v>
      </c>
      <c r="P72" s="52">
        <v>0.0024794279740005371</v>
      </c>
      <c r="Q72" s="52">
        <v>79.319743716655353</v>
      </c>
      <c r="R72" s="52">
        <v>0</v>
      </c>
      <c r="S72" s="52">
        <v>0.19180800193032643</v>
      </c>
      <c r="T72" s="52">
        <v>0.20152718099293077</v>
      </c>
      <c r="U72" s="52"/>
      <c r="V72" s="52">
        <v>1.9599639845400538</v>
      </c>
      <c r="W72" s="52">
        <v>0</v>
      </c>
    </row>
    <row r="73" ht="25.5" x14ac:dyDescent="0.2">
      <c r="A73" s="92"/>
      <c r="B73" s="20" t="s">
        <v>57</v>
      </c>
      <c r="C73" s="52">
        <v>-0.8802523807961975</v>
      </c>
      <c r="D73" s="52">
        <v>0.0021428658725116526</v>
      </c>
      <c r="E73" s="52">
        <v>-410.78277090878015</v>
      </c>
      <c r="F73" s="52">
        <v>0</v>
      </c>
      <c r="G73" s="52">
        <v>-0.88445232073002034</v>
      </c>
      <c r="H73" s="52">
        <v>-0.87605244086237466</v>
      </c>
      <c r="I73" s="52"/>
      <c r="J73" s="52">
        <v>1.9599639845400538</v>
      </c>
      <c r="K73" s="52">
        <v>0</v>
      </c>
      <c r="M73" s="92"/>
      <c r="N73" s="20" t="s">
        <v>57</v>
      </c>
      <c r="O73" s="52">
        <v>0.11470141551955708</v>
      </c>
      <c r="P73" s="52">
        <v>0.0032817891942521884</v>
      </c>
      <c r="Q73" s="52">
        <v>34.950878539196893</v>
      </c>
      <c r="R73" s="52">
        <v>1.2557243613181277e-267</v>
      </c>
      <c r="S73" s="52">
        <v>0.10826922689397006</v>
      </c>
      <c r="T73" s="52">
        <v>0.1211336041451441</v>
      </c>
      <c r="U73" s="52"/>
      <c r="V73" s="52">
        <v>1.9599639845400538</v>
      </c>
      <c r="W73" s="52">
        <v>0</v>
      </c>
    </row>
    <row r="74" ht="51" x14ac:dyDescent="0.2">
      <c r="A74" s="92"/>
      <c r="B74" s="20" t="s">
        <v>58</v>
      </c>
      <c r="C74" s="52">
        <v>-0.74328530511832458</v>
      </c>
      <c r="D74" s="52">
        <v>0.001707548354864462</v>
      </c>
      <c r="E74" s="52">
        <v>-435.29385449076989</v>
      </c>
      <c r="F74" s="52">
        <v>0</v>
      </c>
      <c r="G74" s="52">
        <v>-0.74663203839571957</v>
      </c>
      <c r="H74" s="52">
        <v>-0.73993857184092959</v>
      </c>
      <c r="I74" s="52"/>
      <c r="J74" s="52">
        <v>1.9599639845400538</v>
      </c>
      <c r="K74" s="52">
        <v>0</v>
      </c>
      <c r="M74" s="92"/>
      <c r="N74" s="20" t="s">
        <v>58</v>
      </c>
      <c r="O74" s="52">
        <v>0.14451792560944107</v>
      </c>
      <c r="P74" s="52">
        <v>0.0029048545720147664</v>
      </c>
      <c r="Q74" s="52">
        <v>49.750485618701894</v>
      </c>
      <c r="R74" s="52">
        <v>0</v>
      </c>
      <c r="S74" s="52">
        <v>0.13882451526796563</v>
      </c>
      <c r="T74" s="52">
        <v>0.15021133595091651</v>
      </c>
      <c r="U74" s="52"/>
      <c r="V74" s="52">
        <v>1.9599639845400538</v>
      </c>
      <c r="W74" s="52">
        <v>0</v>
      </c>
    </row>
    <row r="75" ht="51" x14ac:dyDescent="0.2">
      <c r="A75" s="92"/>
      <c r="B75" s="20" t="s">
        <v>59</v>
      </c>
      <c r="C75" s="52">
        <v>-0.44699949545530065</v>
      </c>
      <c r="D75" s="52">
        <v>0.0014931074588916868</v>
      </c>
      <c r="E75" s="52">
        <v>-299.37530135111791</v>
      </c>
      <c r="F75" s="52">
        <v>0</v>
      </c>
      <c r="G75" s="52">
        <v>-0.44992593229977645</v>
      </c>
      <c r="H75" s="52">
        <v>-0.44407305861082486</v>
      </c>
      <c r="I75" s="52"/>
      <c r="J75" s="52">
        <v>1.9599639845400538</v>
      </c>
      <c r="K75" s="52">
        <v>0</v>
      </c>
      <c r="M75" s="92"/>
      <c r="N75" s="20" t="s">
        <v>59</v>
      </c>
      <c r="O75" s="52">
        <v>0.39767650190026321</v>
      </c>
      <c r="P75" s="52">
        <v>0.0025098326834229402</v>
      </c>
      <c r="Q75" s="52">
        <v>158.44741544998416</v>
      </c>
      <c r="R75" s="52">
        <v>0</v>
      </c>
      <c r="S75" s="52">
        <v>0.39275732023353271</v>
      </c>
      <c r="T75" s="52">
        <v>0.40259568356699371</v>
      </c>
      <c r="U75" s="52"/>
      <c r="V75" s="52">
        <v>1.9599639845400538</v>
      </c>
      <c r="W75" s="52">
        <v>0</v>
      </c>
    </row>
    <row r="76" ht="25.5" x14ac:dyDescent="0.2">
      <c r="A76" s="92"/>
      <c r="B76" s="20" t="s">
        <v>35</v>
      </c>
      <c r="C76" s="52">
        <v>-0.36232745666965388</v>
      </c>
      <c r="D76" s="52">
        <v>0.0025304126402404072</v>
      </c>
      <c r="E76" s="52">
        <v>-143.1890794835858</v>
      </c>
      <c r="F76" s="52">
        <v>0</v>
      </c>
      <c r="G76" s="52">
        <v>-0.36728697431054996</v>
      </c>
      <c r="H76" s="52">
        <v>-0.3573679390287578</v>
      </c>
      <c r="I76" s="52"/>
      <c r="J76" s="52">
        <v>1.9599639845400538</v>
      </c>
      <c r="K76" s="52">
        <v>0</v>
      </c>
      <c r="M76" s="92"/>
      <c r="N76" s="20" t="s">
        <v>35</v>
      </c>
      <c r="O76" s="52">
        <v>-0.46156399461687853</v>
      </c>
      <c r="P76" s="52">
        <v>0.0035946388391246802</v>
      </c>
      <c r="Q76" s="52">
        <v>-128.40344058856067</v>
      </c>
      <c r="R76" s="52">
        <v>0</v>
      </c>
      <c r="S76" s="52">
        <v>-0.46860935727899178</v>
      </c>
      <c r="T76" s="52">
        <v>-0.45451863195476527</v>
      </c>
      <c r="U76" s="52"/>
      <c r="V76" s="52">
        <v>1.9599639845400538</v>
      </c>
      <c r="W76" s="52">
        <v>0</v>
      </c>
    </row>
    <row r="77" ht="76.5" x14ac:dyDescent="0.2">
      <c r="A77" s="92"/>
      <c r="B77" s="20" t="s">
        <v>60</v>
      </c>
      <c r="C77" s="52">
        <v>-0.041123502925067869</v>
      </c>
      <c r="D77" s="52">
        <v>0.0020725560928759341</v>
      </c>
      <c r="E77" s="52">
        <v>-19.841925179455</v>
      </c>
      <c r="F77" s="52">
        <v>1.2940710865283021e-87</v>
      </c>
      <c r="G77" s="52">
        <v>-0.04518563822304375</v>
      </c>
      <c r="H77" s="52">
        <v>-0.037061367627091987</v>
      </c>
      <c r="I77" s="52"/>
      <c r="J77" s="52">
        <v>1.9599639845400538</v>
      </c>
      <c r="K77" s="52">
        <v>0</v>
      </c>
      <c r="M77" s="92"/>
      <c r="N77" s="20" t="s">
        <v>60</v>
      </c>
      <c r="O77" s="52">
        <v>-0.25612950353024244</v>
      </c>
      <c r="P77" s="52">
        <v>0.0030467267775965111</v>
      </c>
      <c r="Q77" s="52">
        <v>-84.067106185444302</v>
      </c>
      <c r="R77" s="52">
        <v>0</v>
      </c>
      <c r="S77" s="52">
        <v>-0.2621009782850654</v>
      </c>
      <c r="T77" s="52">
        <v>-0.25015802877541948</v>
      </c>
      <c r="U77" s="52"/>
      <c r="V77" s="52">
        <v>1.9599639845400538</v>
      </c>
      <c r="W77" s="52">
        <v>0</v>
      </c>
    </row>
    <row r="78" x14ac:dyDescent="0.2">
      <c r="A78" s="92"/>
      <c r="B78" s="20" t="s">
        <v>61</v>
      </c>
      <c r="C78" s="52">
        <v>-3.9526172141313745</v>
      </c>
      <c r="D78" s="52">
        <v>0.0081856050772800525</v>
      </c>
      <c r="E78" s="52">
        <v>-482.87416468481359</v>
      </c>
      <c r="F78" s="52">
        <v>0</v>
      </c>
      <c r="G78" s="52">
        <v>-3.9686607052745115</v>
      </c>
      <c r="H78" s="52">
        <v>-3.9365737229882374</v>
      </c>
      <c r="I78" s="52"/>
      <c r="J78" s="52">
        <v>1.9599639845400538</v>
      </c>
      <c r="K78" s="52">
        <v>0</v>
      </c>
      <c r="M78" s="92"/>
      <c r="N78" s="20" t="s">
        <v>61</v>
      </c>
      <c r="O78" s="52">
        <v>-1.6269098379636029</v>
      </c>
      <c r="P78" s="52">
        <v>0.007268226205292206</v>
      </c>
      <c r="Q78" s="52">
        <v>-223.83863572916906</v>
      </c>
      <c r="R78" s="52">
        <v>0</v>
      </c>
      <c r="S78" s="52">
        <v>-1.6411552995574659</v>
      </c>
      <c r="T78" s="52">
        <v>-1.6126643763697399</v>
      </c>
      <c r="U78" s="52"/>
      <c r="V78" s="52">
        <v>1.9599639845400538</v>
      </c>
      <c r="W78" s="52">
        <v>0</v>
      </c>
    </row>
    <row r="79" x14ac:dyDescent="0.2">
      <c r="A79" s="92">
        <v>5</v>
      </c>
      <c r="B79" s="20" t="s">
        <v>47</v>
      </c>
      <c r="C79" s="52">
        <v>-0.12715896730403264</v>
      </c>
      <c r="D79" s="52">
        <v>0.0060343734986579942</v>
      </c>
      <c r="E79" s="52">
        <v>-21.07243897519966</v>
      </c>
      <c r="F79" s="52">
        <v>1.4240431748131718e-98</v>
      </c>
      <c r="G79" s="52">
        <v>-0.13898612203066527</v>
      </c>
      <c r="H79" s="52">
        <v>-0.11533181257740002</v>
      </c>
      <c r="I79" s="52"/>
      <c r="J79" s="52">
        <v>1.9599639845400538</v>
      </c>
      <c r="K79" s="52">
        <v>0</v>
      </c>
      <c r="M79" s="92">
        <v>5</v>
      </c>
      <c r="N79" s="20" t="s">
        <v>47</v>
      </c>
      <c r="O79" s="52">
        <v>-1.0667285033269576</v>
      </c>
      <c r="P79" s="52">
        <v>0.0059500450387050419</v>
      </c>
      <c r="Q79" s="52">
        <v>-179.28074432846958</v>
      </c>
      <c r="R79" s="52">
        <v>0</v>
      </c>
      <c r="S79" s="52">
        <v>-1.0783903773092107</v>
      </c>
      <c r="T79" s="52">
        <v>-1.0550666293447044</v>
      </c>
      <c r="U79" s="52"/>
      <c r="V79" s="52">
        <v>1.9599639845400538</v>
      </c>
      <c r="W79" s="52">
        <v>0</v>
      </c>
    </row>
    <row r="80" x14ac:dyDescent="0.2">
      <c r="A80" s="92"/>
      <c r="B80" s="20" t="s">
        <v>48</v>
      </c>
      <c r="C80" s="52">
        <v>0.26742819891644593</v>
      </c>
      <c r="D80" s="52">
        <v>0.0048331539535493616</v>
      </c>
      <c r="E80" s="52">
        <v>55.332025730331338</v>
      </c>
      <c r="F80" s="52">
        <v>0</v>
      </c>
      <c r="G80" s="52">
        <v>0.25795539123575179</v>
      </c>
      <c r="H80" s="52">
        <v>0.27690100659714006</v>
      </c>
      <c r="I80" s="52"/>
      <c r="J80" s="52">
        <v>1.9599639845400538</v>
      </c>
      <c r="K80" s="52">
        <v>0</v>
      </c>
      <c r="M80" s="92"/>
      <c r="N80" s="20" t="s">
        <v>48</v>
      </c>
      <c r="O80" s="52">
        <v>-0.051459895813231959</v>
      </c>
      <c r="P80" s="52">
        <v>0.0047409081685355165</v>
      </c>
      <c r="Q80" s="52">
        <v>-10.854438429067507</v>
      </c>
      <c r="R80" s="52">
        <v>1.8997088929179473e-27</v>
      </c>
      <c r="S80" s="52">
        <v>-0.060751905077573318</v>
      </c>
      <c r="T80" s="52">
        <v>-0.042167886548890601</v>
      </c>
      <c r="U80" s="52"/>
      <c r="V80" s="52">
        <v>1.9599639845400538</v>
      </c>
      <c r="W80" s="52">
        <v>0</v>
      </c>
    </row>
    <row r="81" x14ac:dyDescent="0.2">
      <c r="A81" s="92"/>
      <c r="B81" s="20" t="s">
        <v>49</v>
      </c>
      <c r="C81" s="52">
        <v>0.61147660078359245</v>
      </c>
      <c r="D81" s="52">
        <v>0.0045837615405728439</v>
      </c>
      <c r="E81" s="52">
        <v>133.40061331095654</v>
      </c>
      <c r="F81" s="52">
        <v>0</v>
      </c>
      <c r="G81" s="52">
        <v>0.60249259325034987</v>
      </c>
      <c r="H81" s="52">
        <v>0.62046060831683503</v>
      </c>
      <c r="I81" s="52"/>
      <c r="J81" s="52">
        <v>1.9599639845400538</v>
      </c>
      <c r="K81" s="52">
        <v>0</v>
      </c>
      <c r="M81" s="92"/>
      <c r="N81" s="20" t="s">
        <v>49</v>
      </c>
      <c r="O81" s="52">
        <v>0.52865258476453147</v>
      </c>
      <c r="P81" s="52">
        <v>0.004780285149562513</v>
      </c>
      <c r="Q81" s="52">
        <v>110.59017782922703</v>
      </c>
      <c r="R81" s="52">
        <v>0</v>
      </c>
      <c r="S81" s="52">
        <v>0.51928339803555723</v>
      </c>
      <c r="T81" s="52">
        <v>0.53802177149350572</v>
      </c>
      <c r="U81" s="52"/>
      <c r="V81" s="52">
        <v>1.9599639845400538</v>
      </c>
      <c r="W81" s="52">
        <v>0</v>
      </c>
    </row>
    <row r="82" x14ac:dyDescent="0.2">
      <c r="A82" s="92"/>
      <c r="B82" s="20" t="s">
        <v>50</v>
      </c>
      <c r="C82" s="52">
        <v>0.3851054080990568</v>
      </c>
      <c r="D82" s="52">
        <v>0.0046738188350196989</v>
      </c>
      <c r="E82" s="52">
        <v>82.396306252515174</v>
      </c>
      <c r="F82" s="52">
        <v>0</v>
      </c>
      <c r="G82" s="52">
        <v>0.37594489151215327</v>
      </c>
      <c r="H82" s="52">
        <v>0.39426592468596033</v>
      </c>
      <c r="I82" s="52"/>
      <c r="J82" s="52">
        <v>1.9599639845400538</v>
      </c>
      <c r="K82" s="52">
        <v>0</v>
      </c>
      <c r="M82" s="92"/>
      <c r="N82" s="20" t="s">
        <v>50</v>
      </c>
      <c r="O82" s="52">
        <v>0.69948286976159224</v>
      </c>
      <c r="P82" s="52">
        <v>0.0052231268003473238</v>
      </c>
      <c r="Q82" s="52">
        <v>133.9203309624952</v>
      </c>
      <c r="R82" s="52">
        <v>0</v>
      </c>
      <c r="S82" s="52">
        <v>0.68924572934622552</v>
      </c>
      <c r="T82" s="52">
        <v>0.70972001017695896</v>
      </c>
      <c r="U82" s="52"/>
      <c r="V82" s="52">
        <v>1.9599639845400538</v>
      </c>
      <c r="W82" s="52">
        <v>0</v>
      </c>
    </row>
    <row r="83" x14ac:dyDescent="0.2">
      <c r="A83" s="92"/>
      <c r="B83" s="20" t="s">
        <v>51</v>
      </c>
      <c r="C83" s="52">
        <v>0.30815730242242978</v>
      </c>
      <c r="D83" s="52">
        <v>0.004919824657419687</v>
      </c>
      <c r="E83" s="52">
        <v>62.635830315149853</v>
      </c>
      <c r="F83" s="52">
        <v>0</v>
      </c>
      <c r="G83" s="52">
        <v>0.29851462328363509</v>
      </c>
      <c r="H83" s="52">
        <v>0.31779998156122446</v>
      </c>
      <c r="I83" s="52"/>
      <c r="J83" s="52">
        <v>1.9599639845400538</v>
      </c>
      <c r="K83" s="52">
        <v>0</v>
      </c>
      <c r="M83" s="92"/>
      <c r="N83" s="20" t="s">
        <v>51</v>
      </c>
      <c r="O83" s="52">
        <v>0.52148178640248433</v>
      </c>
      <c r="P83" s="52">
        <v>0.00515793096872047</v>
      </c>
      <c r="Q83" s="52">
        <v>101.10290144729264</v>
      </c>
      <c r="R83" s="52">
        <v>0</v>
      </c>
      <c r="S83" s="52">
        <v>0.51137242746904843</v>
      </c>
      <c r="T83" s="52">
        <v>0.53159114533592022</v>
      </c>
      <c r="U83" s="52"/>
      <c r="V83" s="52">
        <v>1.9599639845400538</v>
      </c>
      <c r="W83" s="52">
        <v>0</v>
      </c>
    </row>
    <row r="84" x14ac:dyDescent="0.2">
      <c r="A84" s="92"/>
      <c r="B84" s="20" t="s">
        <v>52</v>
      </c>
      <c r="C84" s="52">
        <v>0.41974985762145628</v>
      </c>
      <c r="D84" s="52">
        <v>0.0046360053961493081</v>
      </c>
      <c r="E84" s="52">
        <v>90.541278914408267</v>
      </c>
      <c r="F84" s="52">
        <v>0</v>
      </c>
      <c r="G84" s="52">
        <v>0.4106634540128703</v>
      </c>
      <c r="H84" s="52">
        <v>0.42883626123004226</v>
      </c>
      <c r="I84" s="52"/>
      <c r="J84" s="52">
        <v>1.9599639845400538</v>
      </c>
      <c r="K84" s="52">
        <v>0</v>
      </c>
      <c r="M84" s="92"/>
      <c r="N84" s="20" t="s">
        <v>52</v>
      </c>
      <c r="O84" s="52">
        <v>0.15769467010836113</v>
      </c>
      <c r="P84" s="52">
        <v>0.0048405060022840615</v>
      </c>
      <c r="Q84" s="52">
        <v>32.578137499251248</v>
      </c>
      <c r="R84" s="52">
        <v>8.3681465471725341e-233</v>
      </c>
      <c r="S84" s="52">
        <v>0.14820745267693441</v>
      </c>
      <c r="T84" s="52">
        <v>0.16718188753978785</v>
      </c>
      <c r="U84" s="52"/>
      <c r="V84" s="52">
        <v>1.9599639845400538</v>
      </c>
      <c r="W84" s="52">
        <v>0</v>
      </c>
    </row>
    <row r="85" ht="25.5" x14ac:dyDescent="0.2">
      <c r="A85" s="92"/>
      <c r="B85" s="20" t="s">
        <v>53</v>
      </c>
      <c r="C85" s="52">
        <v>1.6960527825398464</v>
      </c>
      <c r="D85" s="52">
        <v>0.010343732844698708</v>
      </c>
      <c r="E85" s="52">
        <v>163.9691210131258</v>
      </c>
      <c r="F85" s="52">
        <v>0</v>
      </c>
      <c r="G85" s="52">
        <v>1.675779438698533</v>
      </c>
      <c r="H85" s="52">
        <v>1.7163261263811598</v>
      </c>
      <c r="I85" s="52"/>
      <c r="J85" s="52">
        <v>1.9599639845400538</v>
      </c>
      <c r="K85" s="52">
        <v>0</v>
      </c>
      <c r="M85" s="92"/>
      <c r="N85" s="20" t="s">
        <v>53</v>
      </c>
      <c r="O85" s="52">
        <v>0.75666424428272749</v>
      </c>
      <c r="P85" s="52">
        <v>0.0065449579231144969</v>
      </c>
      <c r="Q85" s="52">
        <v>115.61025344570278</v>
      </c>
      <c r="R85" s="52">
        <v>0</v>
      </c>
      <c r="S85" s="52">
        <v>0.74383636247309304</v>
      </c>
      <c r="T85" s="52">
        <v>0.76949212609236195</v>
      </c>
      <c r="U85" s="52"/>
      <c r="V85" s="52">
        <v>1.9599639845400538</v>
      </c>
      <c r="W85" s="52">
        <v>0</v>
      </c>
    </row>
    <row r="86" ht="51" x14ac:dyDescent="0.2">
      <c r="A86" s="92"/>
      <c r="B86" s="20" t="s">
        <v>54</v>
      </c>
      <c r="C86" s="52">
        <v>2.5015355514128519</v>
      </c>
      <c r="D86" s="52">
        <v>0.013201349565236874</v>
      </c>
      <c r="E86" s="52">
        <v>189.49089553693418</v>
      </c>
      <c r="F86" s="52">
        <v>0</v>
      </c>
      <c r="G86" s="52">
        <v>2.4756613817176643</v>
      </c>
      <c r="H86" s="52">
        <v>2.5274097211080395</v>
      </c>
      <c r="I86" s="52"/>
      <c r="J86" s="52">
        <v>1.9599639845400538</v>
      </c>
      <c r="K86" s="52">
        <v>0</v>
      </c>
      <c r="M86" s="92"/>
      <c r="N86" s="20" t="s">
        <v>54</v>
      </c>
      <c r="O86" s="52">
        <v>2.183014016115107</v>
      </c>
      <c r="P86" s="52">
        <v>0.01336483946188294</v>
      </c>
      <c r="Q86" s="52">
        <v>163.34008517956022</v>
      </c>
      <c r="R86" s="52">
        <v>0</v>
      </c>
      <c r="S86" s="52">
        <v>2.1568194121106568</v>
      </c>
      <c r="T86" s="52">
        <v>2.2092086201195573</v>
      </c>
      <c r="U86" s="52"/>
      <c r="V86" s="52">
        <v>1.9599639845400538</v>
      </c>
      <c r="W86" s="52">
        <v>0</v>
      </c>
    </row>
    <row r="87" ht="25.5" x14ac:dyDescent="0.2">
      <c r="A87" s="92"/>
      <c r="B87" s="20" t="s">
        <v>55</v>
      </c>
      <c r="C87" s="52">
        <v>3.4984863222892222</v>
      </c>
      <c r="D87" s="52">
        <v>0.0099708362169918727</v>
      </c>
      <c r="E87" s="52">
        <v>350.87190744616299</v>
      </c>
      <c r="F87" s="52">
        <v>0</v>
      </c>
      <c r="G87" s="52">
        <v>3.4789438424081705</v>
      </c>
      <c r="H87" s="52">
        <v>3.5180288021702739</v>
      </c>
      <c r="I87" s="52"/>
      <c r="J87" s="52">
        <v>1.9599639845400538</v>
      </c>
      <c r="K87" s="52">
        <v>0</v>
      </c>
      <c r="M87" s="92"/>
      <c r="N87" s="20" t="s">
        <v>55</v>
      </c>
      <c r="O87" s="52">
        <v>2.2630748400524254</v>
      </c>
      <c r="P87" s="52">
        <v>0.0060942973952930217</v>
      </c>
      <c r="Q87" s="52">
        <v>371.3430266465711</v>
      </c>
      <c r="R87" s="52">
        <v>0</v>
      </c>
      <c r="S87" s="52">
        <v>2.2511302366465746</v>
      </c>
      <c r="T87" s="52">
        <v>2.2750194434582762</v>
      </c>
      <c r="U87" s="52"/>
      <c r="V87" s="52">
        <v>1.9599639845400538</v>
      </c>
      <c r="W87" s="52">
        <v>0</v>
      </c>
    </row>
    <row r="88" x14ac:dyDescent="0.2">
      <c r="A88" s="92"/>
      <c r="B88" s="20" t="s">
        <v>25</v>
      </c>
      <c r="C88" s="52">
        <v>-2.0624312929685527</v>
      </c>
      <c r="D88" s="52">
        <v>0.0071410181757922409</v>
      </c>
      <c r="E88" s="52">
        <v>-288.81473792632403</v>
      </c>
      <c r="F88" s="52">
        <v>0</v>
      </c>
      <c r="G88" s="52">
        <v>-2.0764274314060516</v>
      </c>
      <c r="H88" s="52">
        <v>-2.0484351545310537</v>
      </c>
      <c r="I88" s="52"/>
      <c r="J88" s="52">
        <v>1.9599639845400538</v>
      </c>
      <c r="K88" s="52">
        <v>0</v>
      </c>
      <c r="M88" s="92"/>
      <c r="N88" s="20" t="s">
        <v>25</v>
      </c>
      <c r="O88" s="52">
        <v>-1.3546768049198716</v>
      </c>
      <c r="P88" s="52">
        <v>0.0076060306986656051</v>
      </c>
      <c r="Q88" s="52">
        <v>-178.10561889495594</v>
      </c>
      <c r="R88" s="52">
        <v>0</v>
      </c>
      <c r="S88" s="52">
        <v>-1.3695843511545622</v>
      </c>
      <c r="T88" s="52">
        <v>-1.339769258685181</v>
      </c>
      <c r="U88" s="52"/>
      <c r="V88" s="52">
        <v>1.9599639845400538</v>
      </c>
      <c r="W88" s="52">
        <v>0</v>
      </c>
    </row>
    <row r="89" ht="25.5" x14ac:dyDescent="0.2">
      <c r="A89" s="92"/>
      <c r="B89" s="20" t="s">
        <v>26</v>
      </c>
      <c r="C89" s="52">
        <v>-0.92335620793199447</v>
      </c>
      <c r="D89" s="52">
        <v>0.0032835231592230913</v>
      </c>
      <c r="E89" s="52">
        <v>-281.20898289947439</v>
      </c>
      <c r="F89" s="52">
        <v>0</v>
      </c>
      <c r="G89" s="52">
        <v>-0.92979179506647491</v>
      </c>
      <c r="H89" s="52">
        <v>-0.91692062079751402</v>
      </c>
      <c r="I89" s="52"/>
      <c r="J89" s="52">
        <v>1.9599639845400538</v>
      </c>
      <c r="K89" s="52">
        <v>0</v>
      </c>
      <c r="M89" s="92"/>
      <c r="N89" s="20" t="s">
        <v>26</v>
      </c>
      <c r="O89" s="52">
        <v>-0.78103428351093884</v>
      </c>
      <c r="P89" s="52">
        <v>0.0047480958663297891</v>
      </c>
      <c r="Q89" s="52">
        <v>-164.49421104773677</v>
      </c>
      <c r="R89" s="52">
        <v>0</v>
      </c>
      <c r="S89" s="52">
        <v>-0.79034038040408872</v>
      </c>
      <c r="T89" s="52">
        <v>-0.77172818661778897</v>
      </c>
      <c r="U89" s="52"/>
      <c r="V89" s="52">
        <v>1.9599639845400538</v>
      </c>
      <c r="W89" s="52">
        <v>0</v>
      </c>
    </row>
    <row r="90" ht="25.5" x14ac:dyDescent="0.2">
      <c r="A90" s="92"/>
      <c r="B90" s="20" t="s">
        <v>27</v>
      </c>
      <c r="C90" s="52">
        <v>-0.637690182252722</v>
      </c>
      <c r="D90" s="52">
        <v>0.0035545260798910427</v>
      </c>
      <c r="E90" s="52">
        <v>-179.40230790830748</v>
      </c>
      <c r="F90" s="52">
        <v>0</v>
      </c>
      <c r="G90" s="52">
        <v>-0.64465692535141683</v>
      </c>
      <c r="H90" s="52">
        <v>-0.63072343915402718</v>
      </c>
      <c r="I90" s="52"/>
      <c r="J90" s="52">
        <v>1.9599639845400538</v>
      </c>
      <c r="K90" s="52">
        <v>0</v>
      </c>
      <c r="M90" s="92"/>
      <c r="N90" s="20" t="s">
        <v>27</v>
      </c>
      <c r="O90" s="52">
        <v>-0.33946727201697546</v>
      </c>
      <c r="P90" s="52">
        <v>0.0050120418680769923</v>
      </c>
      <c r="Q90" s="52">
        <v>-67.730334452936532</v>
      </c>
      <c r="R90" s="52">
        <v>0</v>
      </c>
      <c r="S90" s="52">
        <v>-0.34929069356741321</v>
      </c>
      <c r="T90" s="52">
        <v>-0.32964385046653771</v>
      </c>
      <c r="U90" s="52"/>
      <c r="V90" s="52">
        <v>1.9599639845400538</v>
      </c>
      <c r="W90" s="52">
        <v>0</v>
      </c>
    </row>
    <row r="91" ht="38.25" x14ac:dyDescent="0.2">
      <c r="A91" s="92"/>
      <c r="B91" s="20" t="s">
        <v>29</v>
      </c>
      <c r="C91" s="52">
        <v>-0.77152338591114267</v>
      </c>
      <c r="D91" s="52">
        <v>0.0027399093316556825</v>
      </c>
      <c r="E91" s="52">
        <v>-281.58719596933656</v>
      </c>
      <c r="F91" s="52">
        <v>0</v>
      </c>
      <c r="G91" s="52">
        <v>-0.77689350952209302</v>
      </c>
      <c r="H91" s="52">
        <v>-0.76615326230019232</v>
      </c>
      <c r="I91" s="52"/>
      <c r="J91" s="52">
        <v>1.9599639845400538</v>
      </c>
      <c r="K91" s="52">
        <v>0</v>
      </c>
      <c r="M91" s="92"/>
      <c r="N91" s="20" t="s">
        <v>29</v>
      </c>
      <c r="O91" s="52">
        <v>0.15246772617435692</v>
      </c>
      <c r="P91" s="52">
        <v>0.0031799195763776902</v>
      </c>
      <c r="Q91" s="52">
        <v>47.947038443040107</v>
      </c>
      <c r="R91" s="52">
        <v>0</v>
      </c>
      <c r="S91" s="52">
        <v>0.14623519833092277</v>
      </c>
      <c r="T91" s="52">
        <v>0.15870025401779106</v>
      </c>
      <c r="U91" s="52"/>
      <c r="V91" s="52">
        <v>1.9599639845400538</v>
      </c>
      <c r="W91" s="52">
        <v>0</v>
      </c>
    </row>
    <row r="92" ht="25.5" x14ac:dyDescent="0.2">
      <c r="A92" s="92"/>
      <c r="B92" s="20" t="s">
        <v>57</v>
      </c>
      <c r="C92" s="52">
        <v>-0.22044460635806473</v>
      </c>
      <c r="D92" s="52">
        <v>0.0036116586836636576</v>
      </c>
      <c r="E92" s="52">
        <v>-61.036943317812707</v>
      </c>
      <c r="F92" s="52">
        <v>0</v>
      </c>
      <c r="G92" s="52">
        <v>-0.22752332730249683</v>
      </c>
      <c r="H92" s="52">
        <v>-0.21336588541363263</v>
      </c>
      <c r="I92" s="52"/>
      <c r="J92" s="52">
        <v>1.9599639845400538</v>
      </c>
      <c r="K92" s="52">
        <v>0</v>
      </c>
      <c r="M92" s="92"/>
      <c r="N92" s="20" t="s">
        <v>57</v>
      </c>
      <c r="O92" s="52">
        <v>-0.14568639563770011</v>
      </c>
      <c r="P92" s="52">
        <v>0.0045616727455455672</v>
      </c>
      <c r="Q92" s="52">
        <v>-31.937055497889798</v>
      </c>
      <c r="R92" s="52">
        <v>8.1724403946493577e-224</v>
      </c>
      <c r="S92" s="52">
        <v>-0.15462710992822737</v>
      </c>
      <c r="T92" s="52">
        <v>-0.13674568134717285</v>
      </c>
      <c r="U92" s="52"/>
      <c r="V92" s="52">
        <v>1.9599639845400538</v>
      </c>
      <c r="W92" s="52">
        <v>0</v>
      </c>
    </row>
    <row r="93" ht="51" x14ac:dyDescent="0.2">
      <c r="A93" s="92"/>
      <c r="B93" s="20" t="s">
        <v>58</v>
      </c>
      <c r="C93" s="52">
        <v>-0.14997776349988112</v>
      </c>
      <c r="D93" s="52">
        <v>0.0030146953165221852</v>
      </c>
      <c r="E93" s="52">
        <v>-49.748895909288294</v>
      </c>
      <c r="F93" s="52">
        <v>0</v>
      </c>
      <c r="G93" s="52">
        <v>-0.15588645774462617</v>
      </c>
      <c r="H93" s="52">
        <v>-0.14406906925513607</v>
      </c>
      <c r="I93" s="52"/>
      <c r="J93" s="52">
        <v>1.9599639845400538</v>
      </c>
      <c r="K93" s="52">
        <v>0</v>
      </c>
      <c r="M93" s="92"/>
      <c r="N93" s="20" t="s">
        <v>58</v>
      </c>
      <c r="O93" s="52">
        <v>-0.017846252997299951</v>
      </c>
      <c r="P93" s="52">
        <v>0.0038579467220605885</v>
      </c>
      <c r="Q93" s="52">
        <v>-4.6258422635157581</v>
      </c>
      <c r="R93" s="52">
        <v>3.7307915832707697e-06</v>
      </c>
      <c r="S93" s="52">
        <v>-0.02540768962681306</v>
      </c>
      <c r="T93" s="52">
        <v>-0.010284816367786841</v>
      </c>
      <c r="U93" s="52"/>
      <c r="V93" s="52">
        <v>1.9599639845400538</v>
      </c>
      <c r="W93" s="52">
        <v>0</v>
      </c>
    </row>
    <row r="94" ht="51" x14ac:dyDescent="0.2">
      <c r="A94" s="92"/>
      <c r="B94" s="20" t="s">
        <v>59</v>
      </c>
      <c r="C94" s="52">
        <v>-0.046255970179595991</v>
      </c>
      <c r="D94" s="52">
        <v>0.00276519992202076</v>
      </c>
      <c r="E94" s="52">
        <v>-16.727893636635478</v>
      </c>
      <c r="F94" s="52">
        <v>8.2090469055453324e-63</v>
      </c>
      <c r="G94" s="52">
        <v>-0.051675662436809648</v>
      </c>
      <c r="H94" s="52">
        <v>-0.040836277922382334</v>
      </c>
      <c r="I94" s="52"/>
      <c r="J94" s="52">
        <v>1.9599639845400538</v>
      </c>
      <c r="K94" s="52">
        <v>0</v>
      </c>
      <c r="M94" s="92"/>
      <c r="N94" s="20" t="s">
        <v>59</v>
      </c>
      <c r="O94" s="52">
        <v>0.27332929151177626</v>
      </c>
      <c r="P94" s="52">
        <v>0.0032405900316181124</v>
      </c>
      <c r="Q94" s="52">
        <v>84.345532401485457</v>
      </c>
      <c r="R94" s="52">
        <v>0</v>
      </c>
      <c r="S94" s="52">
        <v>0.26697785176114525</v>
      </c>
      <c r="T94" s="52">
        <v>0.27968073126240728</v>
      </c>
      <c r="U94" s="52"/>
      <c r="V94" s="52">
        <v>1.9599639845400538</v>
      </c>
      <c r="W94" s="52">
        <v>0</v>
      </c>
    </row>
    <row r="95" ht="25.5" x14ac:dyDescent="0.2">
      <c r="A95" s="92"/>
      <c r="B95" s="20" t="s">
        <v>35</v>
      </c>
      <c r="C95" s="52">
        <v>-0.14992787802728949</v>
      </c>
      <c r="D95" s="52">
        <v>0.0047123018632353898</v>
      </c>
      <c r="E95" s="52">
        <v>-31.816272042545137</v>
      </c>
      <c r="F95" s="52">
        <v>3.8557002791591831e-222</v>
      </c>
      <c r="G95" s="52">
        <v>-0.15916381996351184</v>
      </c>
      <c r="H95" s="52">
        <v>-0.14069193609106714</v>
      </c>
      <c r="I95" s="52"/>
      <c r="J95" s="52">
        <v>1.9599639845400538</v>
      </c>
      <c r="K95" s="52">
        <v>0</v>
      </c>
      <c r="M95" s="92"/>
      <c r="N95" s="20" t="s">
        <v>35</v>
      </c>
      <c r="O95" s="52">
        <v>-0.68872989872583645</v>
      </c>
      <c r="P95" s="52">
        <v>0.0055550136033836878</v>
      </c>
      <c r="Q95" s="52">
        <v>-123.98347653123929</v>
      </c>
      <c r="R95" s="52">
        <v>0</v>
      </c>
      <c r="S95" s="52">
        <v>-0.69961752532209853</v>
      </c>
      <c r="T95" s="52">
        <v>-0.67784227212957437</v>
      </c>
      <c r="U95" s="52"/>
      <c r="V95" s="52">
        <v>1.9599639845400538</v>
      </c>
      <c r="W95" s="52">
        <v>0</v>
      </c>
    </row>
    <row r="96" ht="76.5" x14ac:dyDescent="0.2">
      <c r="A96" s="92"/>
      <c r="B96" s="20" t="s">
        <v>60</v>
      </c>
      <c r="C96" s="52">
        <v>-0.19499529943891925</v>
      </c>
      <c r="D96" s="52">
        <v>0.00398827760911103</v>
      </c>
      <c r="E96" s="52">
        <v>-48.892107959952881</v>
      </c>
      <c r="F96" s="52">
        <v>0</v>
      </c>
      <c r="G96" s="52">
        <v>-0.20281217991312439</v>
      </c>
      <c r="H96" s="52">
        <v>-0.1871784189647141</v>
      </c>
      <c r="I96" s="52"/>
      <c r="J96" s="52">
        <v>1.9599639845400538</v>
      </c>
      <c r="K96" s="52">
        <v>0</v>
      </c>
      <c r="M96" s="92"/>
      <c r="N96" s="20" t="s">
        <v>60</v>
      </c>
      <c r="O96" s="52">
        <v>-0.27416965616910677</v>
      </c>
      <c r="P96" s="52">
        <v>0.0037919239588022073</v>
      </c>
      <c r="Q96" s="52">
        <v>-72.30357442497646</v>
      </c>
      <c r="R96" s="52">
        <v>0</v>
      </c>
      <c r="S96" s="52">
        <v>-0.28160169056047363</v>
      </c>
      <c r="T96" s="52">
        <v>-0.26673762177773991</v>
      </c>
      <c r="U96" s="52"/>
      <c r="V96" s="52">
        <v>1.9599639845400538</v>
      </c>
      <c r="W96" s="52">
        <v>0</v>
      </c>
    </row>
    <row r="97" x14ac:dyDescent="0.2">
      <c r="A97" s="92"/>
      <c r="B97" s="20" t="s">
        <v>61</v>
      </c>
      <c r="C97" s="52">
        <v>-3.9512484381211554</v>
      </c>
      <c r="D97" s="52">
        <v>0.010958023602409699</v>
      </c>
      <c r="E97" s="52">
        <v>-360.58039127167649</v>
      </c>
      <c r="F97" s="52">
        <v>0</v>
      </c>
      <c r="G97" s="52">
        <v>-3.9727257697236182</v>
      </c>
      <c r="H97" s="52">
        <v>-3.9297711065186927</v>
      </c>
      <c r="I97" s="52"/>
      <c r="J97" s="52">
        <v>1.9599639845400538</v>
      </c>
      <c r="K97" s="52">
        <v>0</v>
      </c>
      <c r="M97" s="92"/>
      <c r="N97" s="20" t="s">
        <v>61</v>
      </c>
      <c r="O97" s="52">
        <v>-1.1505947322708043</v>
      </c>
      <c r="P97" s="52">
        <v>0.0081087909423070651</v>
      </c>
      <c r="Q97" s="52">
        <v>-141.89473380891528</v>
      </c>
      <c r="R97" s="52">
        <v>0</v>
      </c>
      <c r="S97" s="52">
        <v>-1.1664876704758909</v>
      </c>
      <c r="T97" s="52">
        <v>-1.1347017940657178</v>
      </c>
      <c r="U97" s="52"/>
      <c r="V97" s="52">
        <v>1.9599639845400538</v>
      </c>
      <c r="W97" s="52">
        <v>0</v>
      </c>
    </row>
  </sheetData>
  <mergeCells count="13">
    <mergeCell ref="A41:A59"/>
    <mergeCell ref="A60:A78"/>
    <mergeCell ref="A79:A97"/>
    <mergeCell ref="BZ1:CR1"/>
    <mergeCell ref="AN1:BF1"/>
    <mergeCell ref="BG1:BY1"/>
    <mergeCell ref="A3:A21"/>
    <mergeCell ref="A22:A40"/>
    <mergeCell ref="M3:M21"/>
    <mergeCell ref="M22:M40"/>
    <mergeCell ref="M41:M59"/>
    <mergeCell ref="M60:M78"/>
    <mergeCell ref="M79:M9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4E06B-03E7-40C9-BA29-905D6E4AA896}">
  <sheetPr>
    <tabColor theme="7"/>
  </sheetPr>
  <dimension ref="B1:S31"/>
  <sheetViews>
    <sheetView zoomScale="106" zoomScaleNormal="100" workbookViewId="0">
      <selection activeCell="T22" sqref="T22"/>
    </sheetView>
  </sheetViews>
  <sheetFormatPr defaultColWidth="8.7109375" defaultRowHeight="11.25" x14ac:dyDescent="0.2"/>
  <cols>
    <col min="1" max="1" width="8.7109375" style="1"/>
    <col min="2" max="2" width="9.28515625" style="1" customWidth="true"/>
    <col min="3" max="3" width="17.42578125" style="1" customWidth="true"/>
    <col min="4" max="5" width="5.85546875" style="1" customWidth="true"/>
    <col min="6" max="6" width="6.7109375" style="1" customWidth="true"/>
    <col min="7" max="7" width="5.85546875" style="1" customWidth="true"/>
    <col min="8" max="8" width="6.5703125" style="1" customWidth="true"/>
    <col min="9" max="9" width="1.85546875" style="1" customWidth="true"/>
    <col min="10" max="11" width="5.7109375" style="1" hidden="true" customWidth="true"/>
    <col min="12" max="13" width="5.7109375" style="1" customWidth="true"/>
    <col min="14" max="14" width="6.5703125" style="1" customWidth="true"/>
    <col min="15" max="15" width="5.7109375" style="1" customWidth="true"/>
    <col min="16" max="16" width="6.5703125" style="1" customWidth="true"/>
    <col min="17" max="16384" width="8.7109375" style="1"/>
  </cols>
  <sheetData>
    <row r="1" x14ac:dyDescent="0.2">
      <c r="D1" s="1">
        <v>1</v>
      </c>
      <c r="E1" s="1">
        <v>2</v>
      </c>
      <c r="F1" s="1">
        <v>3</v>
      </c>
      <c r="G1" s="1">
        <v>4</v>
      </c>
      <c r="H1" s="1">
        <v>5</v>
      </c>
    </row>
    <row r="3" x14ac:dyDescent="0.2">
      <c r="B3" s="21"/>
      <c r="C3" s="21"/>
      <c r="D3" s="94" t="s">
        <v>42</v>
      </c>
      <c r="E3" s="94"/>
      <c r="F3" s="94"/>
      <c r="G3" s="94"/>
      <c r="H3" s="94"/>
      <c r="I3" s="22"/>
      <c r="J3" s="22"/>
      <c r="K3" s="22"/>
      <c r="L3" s="95" t="s">
        <v>43</v>
      </c>
      <c r="M3" s="95"/>
      <c r="N3" s="95"/>
      <c r="O3" s="95"/>
      <c r="P3" s="95"/>
      <c r="S3" s="23"/>
    </row>
    <row r="4" ht="48.95" customHeight="true" x14ac:dyDescent="0.2">
      <c r="C4" s="24" t="s">
        <v>4</v>
      </c>
      <c r="D4" s="86" t="s">
        <v>9</v>
      </c>
      <c r="E4" s="86" t="s">
        <v>46</v>
      </c>
      <c r="F4" s="86" t="s">
        <v>7</v>
      </c>
      <c r="G4" s="86" t="s">
        <v>6</v>
      </c>
      <c r="H4" s="86" t="s">
        <v>5</v>
      </c>
      <c r="I4" s="87"/>
      <c r="J4" s="86" t="s">
        <v>4</v>
      </c>
      <c r="K4" s="86"/>
      <c r="L4" s="86" t="s">
        <v>9</v>
      </c>
      <c r="M4" s="86" t="s">
        <v>46</v>
      </c>
      <c r="N4" s="86" t="s">
        <v>7</v>
      </c>
      <c r="O4" s="86" t="s">
        <v>6</v>
      </c>
      <c r="P4" s="86" t="s">
        <v>5</v>
      </c>
    </row>
    <row r="5" x14ac:dyDescent="0.2">
      <c r="C5" s="25" t="s">
        <v>11</v>
      </c>
      <c r="D5" s="25"/>
      <c r="E5" s="25"/>
      <c r="F5" s="25"/>
      <c r="G5" s="25"/>
      <c r="H5" s="25"/>
      <c r="I5" s="25"/>
      <c r="J5" s="25" t="s">
        <v>11</v>
      </c>
      <c r="K5" s="25"/>
      <c r="L5" s="25"/>
      <c r="M5" s="25"/>
      <c r="N5" s="25"/>
      <c r="O5" s="25"/>
      <c r="P5" s="25"/>
    </row>
    <row r="6" x14ac:dyDescent="0.2">
      <c r="B6" s="25"/>
      <c r="C6" s="25" t="s">
        <v>47</v>
      </c>
      <c r="D6" s="26">
        <f>+'prob table back'!C3</f>
        <v>-2.8134786491084307E-2</v>
      </c>
      <c r="E6" s="26">
        <f>+'prob table back'!D3</f>
        <v>4.544603683745152E-2</v>
      </c>
      <c r="F6" s="26">
        <f>+'prob table back'!E3</f>
        <v>-2.4263463793425866E-2</v>
      </c>
      <c r="G6" s="26">
        <f>+'prob table back'!F3</f>
        <v>1.0533192599930852E-2</v>
      </c>
      <c r="H6" s="26">
        <f>+'prob table back'!G3</f>
        <v>-3.5809791528722892E-3</v>
      </c>
      <c r="I6" s="88"/>
      <c r="J6" s="88"/>
      <c r="K6" s="88"/>
      <c r="L6" s="26">
        <f>+'prob table back'!O3</f>
        <v>3.9689184416938014E-3</v>
      </c>
      <c r="M6" s="26">
        <f>+'prob table back'!P3</f>
        <v>3.5158356363260146E-2</v>
      </c>
      <c r="N6" s="26">
        <f>+'prob table back'!Q3</f>
        <v>-3.9632231822576705E-2</v>
      </c>
      <c r="O6" s="26">
        <f>+'prob table back'!R3</f>
        <v>9.3808343662593607E-3</v>
      </c>
      <c r="P6" s="26">
        <f>+'prob table back'!S3</f>
        <v>-8.8758773486366169E-3</v>
      </c>
    </row>
    <row r="7" x14ac:dyDescent="0.2">
      <c r="B7" s="25"/>
      <c r="C7" s="25" t="s">
        <v>48</v>
      </c>
      <c r="D7" s="26">
        <f>+'prob table back'!C5</f>
        <v>-4.6051392922148382E-2</v>
      </c>
      <c r="E7" s="26">
        <f>+'prob table back'!D5</f>
        <v>4.5273322819690265E-2</v>
      </c>
      <c r="F7" s="26">
        <f>+'prob table back'!E5</f>
        <v>-2.7088362902817506E-2</v>
      </c>
      <c r="G7" s="26">
        <f>+'prob table back'!F5</f>
        <v>3.0574817658603121E-2</v>
      </c>
      <c r="H7" s="26">
        <f>+'prob table back'!G5</f>
        <v>-2.7083846533275148E-3</v>
      </c>
      <c r="I7" s="88"/>
      <c r="J7" s="88"/>
      <c r="K7" s="88"/>
      <c r="L7" s="26">
        <f>+'prob table back'!O5</f>
        <v>-3.1470785582508598E-3</v>
      </c>
      <c r="M7" s="26">
        <f>+'prob table back'!P5</f>
        <v>2.3659957536551479E-2</v>
      </c>
      <c r="N7" s="26">
        <f>+'prob table back'!Q5</f>
        <v>-3.9278988073314439E-2</v>
      </c>
      <c r="O7" s="26">
        <f>+'prob table back'!R5</f>
        <v>2.3835453953059332E-2</v>
      </c>
      <c r="P7" s="26">
        <f>+'prob table back'!S5</f>
        <v>-5.0693448580454645E-3</v>
      </c>
    </row>
    <row r="8" x14ac:dyDescent="0.2">
      <c r="B8" s="25"/>
      <c r="C8" s="25" t="s">
        <v>49</v>
      </c>
      <c r="D8" s="26">
        <f>+'prob table back'!C7</f>
        <v>-4.1759158993090961E-2</v>
      </c>
      <c r="E8" s="26">
        <f>+'prob table back'!D7</f>
        <v>2.9053184672904908E-2</v>
      </c>
      <c r="F8" s="26">
        <f>+'prob table back'!E7</f>
        <v>-1.2146824791675129E-2</v>
      </c>
      <c r="G8" s="26">
        <f>+'prob table back'!F7</f>
        <v>2.3903406256952336E-2</v>
      </c>
      <c r="H8" s="26">
        <f>+'prob table back'!G7</f>
        <v>9.4939285490877948E-4</v>
      </c>
      <c r="I8" s="88"/>
      <c r="J8" s="88"/>
      <c r="K8" s="88"/>
      <c r="L8" s="26">
        <f>+'prob table back'!O7</f>
        <v>-5.6015067079812006E-3</v>
      </c>
      <c r="M8" s="26">
        <f>+'prob table back'!P7</f>
        <v>4.4615616628749244E-3</v>
      </c>
      <c r="N8" s="26">
        <f>+'prob table back'!Q7</f>
        <v>-2.329933281290128E-2</v>
      </c>
      <c r="O8" s="26">
        <f>+'prob table back'!R7</f>
        <v>2.3350773110277612E-2</v>
      </c>
      <c r="P8" s="26">
        <f>+'prob table back'!S7</f>
        <v>1.0885047477298612E-3</v>
      </c>
    </row>
    <row r="9" x14ac:dyDescent="0.2">
      <c r="B9" s="25"/>
      <c r="C9" s="25" t="s">
        <v>15</v>
      </c>
      <c r="D9" s="26">
        <f>+'prob table back'!C9</f>
        <v>-3.4588833793422868E-2</v>
      </c>
      <c r="E9" s="26">
        <f>+'prob table back'!D9</f>
        <v>3.5704469224884627E-2</v>
      </c>
      <c r="F9" s="26">
        <f>+'prob table back'!E9</f>
        <v>-1.2675066391101941E-2</v>
      </c>
      <c r="G9" s="26">
        <f>+'prob table back'!F9</f>
        <v>1.1564150352885882E-2</v>
      </c>
      <c r="H9" s="26">
        <f>+'prob table back'!G9</f>
        <v>-4.7193932457938181E-6</v>
      </c>
      <c r="I9" s="88"/>
      <c r="J9" s="88"/>
      <c r="K9" s="88"/>
      <c r="L9" s="26">
        <f>+'prob table back'!O9</f>
        <v>-9.9360034368161584E-3</v>
      </c>
      <c r="M9" s="26">
        <f>+'prob table back'!P9</f>
        <v>2.528943427472008E-3</v>
      </c>
      <c r="N9" s="26">
        <f>+'prob table back'!Q9</f>
        <v>-2.448532486013244E-2</v>
      </c>
      <c r="O9" s="26">
        <f>+'prob table back'!R9</f>
        <v>3.3777963661094118E-2</v>
      </c>
      <c r="P9" s="26">
        <f>+'prob table back'!S9</f>
        <v>-1.8855787916175829E-3</v>
      </c>
    </row>
    <row r="10" x14ac:dyDescent="0.2">
      <c r="B10" s="25"/>
      <c r="C10" s="25" t="s">
        <v>16</v>
      </c>
      <c r="D10" s="26">
        <f>+'prob table back'!C11</f>
        <v>-3.947749494495173E-2</v>
      </c>
      <c r="E10" s="26">
        <f>+'prob table back'!D11</f>
        <v>2.3302449494806587E-2</v>
      </c>
      <c r="F10" s="26">
        <f>+'prob table back'!E11</f>
        <v>-5.2718984979410466E-3</v>
      </c>
      <c r="G10" s="26">
        <f>+'prob table back'!F11</f>
        <v>2.2915729606041796E-2</v>
      </c>
      <c r="H10" s="26">
        <f>+'prob table back'!G11</f>
        <v>-1.4687856579555826E-3</v>
      </c>
      <c r="I10" s="88"/>
      <c r="J10" s="88"/>
      <c r="K10" s="88"/>
      <c r="L10" s="26">
        <f>+'prob table back'!O11</f>
        <v>-8.3430667790080071E-3</v>
      </c>
      <c r="M10" s="26">
        <f>+'prob table back'!P11</f>
        <v>-1.1205753285599251E-2</v>
      </c>
      <c r="N10" s="26">
        <f>+'prob table back'!Q11</f>
        <v>-1.3715732558915839E-2</v>
      </c>
      <c r="O10" s="26">
        <f>+'prob table back'!R11</f>
        <v>3.6157026110579443E-2</v>
      </c>
      <c r="P10" s="26">
        <f>+'prob table back'!S11</f>
        <v>-2.8924734870563532E-3</v>
      </c>
    </row>
    <row r="11" x14ac:dyDescent="0.2">
      <c r="B11" s="25"/>
      <c r="C11" s="25" t="s">
        <v>17</v>
      </c>
      <c r="D11" s="26">
        <f>+'prob table back'!C13</f>
        <v>-2.8224369200710753E-2</v>
      </c>
      <c r="E11" s="26">
        <f>+'prob table back'!D13</f>
        <v>2.0978659627630125E-2</v>
      </c>
      <c r="F11" s="26">
        <f>+'prob table back'!E13</f>
        <v>-5.8898101795583357E-3</v>
      </c>
      <c r="G11" s="26">
        <f>+'prob table back'!F13</f>
        <v>1.2247227348159612E-2</v>
      </c>
      <c r="H11" s="26">
        <f>+'prob table back'!G13</f>
        <v>8.8829240447927532E-4</v>
      </c>
      <c r="I11" s="88"/>
      <c r="J11" s="88"/>
      <c r="K11" s="88"/>
      <c r="L11" s="26">
        <f>+'prob table back'!O13</f>
        <v>-3.6059332716296758E-3</v>
      </c>
      <c r="M11" s="26">
        <f>+'prob table back'!P13</f>
        <v>-3.4948788841178136E-3</v>
      </c>
      <c r="N11" s="26">
        <f>+'prob table back'!Q13</f>
        <v>-1.0379813678835337E-2</v>
      </c>
      <c r="O11" s="26">
        <f>+'prob table back'!R13</f>
        <v>1.9798983032666362E-2</v>
      </c>
      <c r="P11" s="26">
        <f>+'prob table back'!S13</f>
        <v>-2.3183571980835774E-3</v>
      </c>
    </row>
    <row r="12" x14ac:dyDescent="0.2">
      <c r="B12" s="25"/>
      <c r="C12" s="25"/>
      <c r="D12" s="88"/>
      <c r="E12" s="88"/>
      <c r="F12" s="88"/>
      <c r="G12" s="88"/>
      <c r="H12" s="88"/>
      <c r="I12" s="88"/>
      <c r="J12" s="88"/>
      <c r="K12" s="88"/>
      <c r="L12" s="26"/>
      <c r="M12" s="26"/>
      <c r="N12" s="26"/>
      <c r="O12" s="26"/>
      <c r="P12" s="26"/>
    </row>
    <row r="13" x14ac:dyDescent="0.2">
      <c r="C13" s="25" t="s">
        <v>19</v>
      </c>
      <c r="D13" s="88"/>
      <c r="E13" s="88"/>
      <c r="F13" s="88"/>
      <c r="G13" s="88"/>
      <c r="H13" s="88"/>
      <c r="I13" s="88"/>
      <c r="J13" s="88"/>
      <c r="K13" s="88"/>
      <c r="L13" s="26"/>
      <c r="M13" s="26"/>
      <c r="N13" s="26"/>
      <c r="O13" s="26"/>
      <c r="P13" s="26"/>
    </row>
    <row r="14" x14ac:dyDescent="0.2">
      <c r="B14" s="25"/>
      <c r="C14" s="25" t="s">
        <v>72</v>
      </c>
      <c r="D14" s="26">
        <f>+'prob table back'!C15</f>
        <v>-4.7752698123388226E-2</v>
      </c>
      <c r="E14" s="26">
        <f>+'prob table back'!D15</f>
        <v>-2.20381044364103E-2</v>
      </c>
      <c r="F14" s="26">
        <f>+'prob table back'!E15</f>
        <v>-8.4491691076863662E-3</v>
      </c>
      <c r="G14" s="26">
        <f>+'prob table back'!F15</f>
        <v>6.2012742798241455E-2</v>
      </c>
      <c r="H14" s="26">
        <f>+'prob table back'!G15</f>
        <v>1.6227228869243347E-2</v>
      </c>
      <c r="I14" s="88"/>
      <c r="J14" s="88"/>
      <c r="K14" s="88"/>
      <c r="L14" s="26">
        <f>+'prob table back'!O15</f>
        <v>-8.4127227127073212E-3</v>
      </c>
      <c r="M14" s="26">
        <f>+'prob table back'!P15</f>
        <v>-7.7223897369360361E-2</v>
      </c>
      <c r="N14" s="26">
        <f>+'prob table back'!Q15</f>
        <v>-1.5820640891290205E-2</v>
      </c>
      <c r="O14" s="26">
        <f>+'prob table back'!R15</f>
        <v>0.10251274466903379</v>
      </c>
      <c r="P14" s="26">
        <f>+'prob table back'!S15</f>
        <v>-1.0554836956759017E-3</v>
      </c>
    </row>
    <row r="15" x14ac:dyDescent="0.2">
      <c r="B15" s="25"/>
      <c r="C15" s="25" t="s">
        <v>54</v>
      </c>
      <c r="D15" s="26">
        <f>+'prob table back'!C17</f>
        <v>-3.1220988441220843E-2</v>
      </c>
      <c r="E15" s="26">
        <f>+'prob table back'!D17</f>
        <v>-2.1146759774298973E-2</v>
      </c>
      <c r="F15" s="26">
        <f>+'prob table back'!E17</f>
        <v>4.5646013398015217E-5</v>
      </c>
      <c r="G15" s="26">
        <f>+'prob table back'!F17</f>
        <v>4.7636626276444521E-2</v>
      </c>
      <c r="H15" s="26">
        <f>+'prob table back'!G17</f>
        <v>4.6854759256772099E-3</v>
      </c>
      <c r="I15" s="88"/>
      <c r="J15" s="88"/>
      <c r="K15" s="88"/>
      <c r="L15" s="26">
        <f>+'prob table back'!O17</f>
        <v>-7.6882061483925235E-4</v>
      </c>
      <c r="M15" s="26">
        <f>+'prob table back'!P17</f>
        <v>-3.3382092581891287E-2</v>
      </c>
      <c r="N15" s="26">
        <f>+'prob table back'!Q17</f>
        <v>-1.0519056087029105E-2</v>
      </c>
      <c r="O15" s="26">
        <f>+'prob table back'!R17</f>
        <v>4.0085057635521865E-2</v>
      </c>
      <c r="P15" s="26">
        <f>+'prob table back'!S17</f>
        <v>4.5849116482377592E-3</v>
      </c>
    </row>
    <row r="16" x14ac:dyDescent="0.2">
      <c r="B16" s="25"/>
      <c r="C16" s="25" t="s">
        <v>55</v>
      </c>
      <c r="D16" s="26">
        <f>+'prob table back'!C19</f>
        <v>-0.13536440668956073</v>
      </c>
      <c r="E16" s="26">
        <f>+'prob table back'!D19</f>
        <v>-9.2420521585593995E-2</v>
      </c>
      <c r="F16" s="26">
        <f>+'prob table back'!E19</f>
        <v>-3.6595237584764184E-2</v>
      </c>
      <c r="G16" s="26">
        <f>+'prob table back'!F19</f>
        <v>0.24302955736352277</v>
      </c>
      <c r="H16" s="26">
        <f>+'prob table back'!G19</f>
        <v>2.1350608496396119E-2</v>
      </c>
      <c r="I16" s="88"/>
      <c r="J16" s="88"/>
      <c r="K16" s="88"/>
      <c r="L16" s="26">
        <f>+'prob table back'!O19</f>
        <v>-1.6083267813765491E-2</v>
      </c>
      <c r="M16" s="26">
        <f>+'prob table back'!P19</f>
        <v>-0.20083716130699825</v>
      </c>
      <c r="N16" s="26">
        <f>+'prob table back'!Q19</f>
        <v>-5.2519559394641591E-2</v>
      </c>
      <c r="O16" s="26">
        <f>+'prob table back'!R19</f>
        <v>0.26037074822826456</v>
      </c>
      <c r="P16" s="26">
        <f>+'prob table back'!S19</f>
        <v>9.0692402871407479E-3</v>
      </c>
    </row>
    <row r="17" x14ac:dyDescent="0.2">
      <c r="B17" s="25"/>
      <c r="C17" s="25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S17" s="25"/>
    </row>
    <row r="18" x14ac:dyDescent="0.2">
      <c r="C18" s="25" t="s">
        <v>24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</row>
    <row r="19" x14ac:dyDescent="0.2">
      <c r="B19" s="25"/>
      <c r="C19" s="25" t="s">
        <v>73</v>
      </c>
      <c r="D19" s="26">
        <f>+'prob table back'!C21</f>
        <v>9.8324374431494332E-3</v>
      </c>
      <c r="E19" s="26">
        <f>+'prob table back'!D21</f>
        <v>1.7893101130063704E-3</v>
      </c>
      <c r="F19" s="26">
        <f>+'prob table back'!E21</f>
        <v>3.8673594372864356E-2</v>
      </c>
      <c r="G19" s="26">
        <f>+'prob table back'!F21</f>
        <v>-3.7618470700027551E-2</v>
      </c>
      <c r="H19" s="26">
        <f>+'prob table back'!G21</f>
        <v>-1.2676871228992673E-2</v>
      </c>
      <c r="I19" s="88"/>
      <c r="J19" s="88"/>
      <c r="K19" s="88"/>
      <c r="L19" s="26">
        <f>+'prob table back'!O21</f>
        <v>4.2138571297606897E-3</v>
      </c>
      <c r="M19" s="26">
        <f>+'prob table back'!P21</f>
        <v>1.9838783209689903E-2</v>
      </c>
      <c r="N19" s="26">
        <f>+'prob table back'!Q21</f>
        <v>4.5203172791740909E-2</v>
      </c>
      <c r="O19" s="26">
        <f>+'prob table back'!R21</f>
        <v>-5.7476621387664295E-2</v>
      </c>
      <c r="P19" s="26">
        <f>+'prob table back'!S21</f>
        <v>-1.1779191743527276E-2</v>
      </c>
    </row>
    <row r="20" x14ac:dyDescent="0.2">
      <c r="B20" s="25"/>
      <c r="C20" s="25" t="s">
        <v>74</v>
      </c>
      <c r="D20" s="26">
        <f>+'prob table back'!C23</f>
        <v>-1.6297719061681926E-2</v>
      </c>
      <c r="E20" s="26">
        <f>+'prob table back'!D23</f>
        <v>3.1654937875673472E-2</v>
      </c>
      <c r="F20" s="26">
        <f>+'prob table back'!E23</f>
        <v>2.8067697326298491E-2</v>
      </c>
      <c r="G20" s="26">
        <f>+'prob table back'!F23</f>
        <v>-3.4344469967091687E-2</v>
      </c>
      <c r="H20" s="26">
        <f>+'prob table back'!G23</f>
        <v>-9.080446173198347E-3</v>
      </c>
      <c r="I20" s="88"/>
      <c r="J20" s="88"/>
      <c r="K20" s="88"/>
      <c r="L20" s="26">
        <f>+'prob table back'!O23</f>
        <v>3.5177306444377637E-4</v>
      </c>
      <c r="M20" s="26">
        <f>+'prob table back'!P23</f>
        <v>5.3612630057607746E-2</v>
      </c>
      <c r="N20" s="26">
        <f>+'prob table back'!Q23</f>
        <v>9.0783992853382678E-3</v>
      </c>
      <c r="O20" s="26">
        <f>+'prob table back'!R23</f>
        <v>-5.22778823342398E-2</v>
      </c>
      <c r="P20" s="26">
        <f>+'prob table back'!S23</f>
        <v>-1.0764920073150074E-2</v>
      </c>
    </row>
    <row r="21" x14ac:dyDescent="0.2">
      <c r="B21" s="25"/>
      <c r="C21" s="25" t="s">
        <v>75</v>
      </c>
      <c r="D21" s="26">
        <f>+'prob table back'!C25</f>
        <v>-2.0451035985823485E-2</v>
      </c>
      <c r="E21" s="26">
        <f>+'prob table back'!D25</f>
        <v>3.2075634890603888E-2</v>
      </c>
      <c r="F21" s="26">
        <f>+'prob table back'!E25</f>
        <v>2.8047174139588515E-3</v>
      </c>
      <c r="G21" s="26">
        <f>+'prob table back'!F25</f>
        <v>-7.775969811192468E-3</v>
      </c>
      <c r="H21" s="26">
        <f>+'prob table back'!G25</f>
        <v>-6.6533465075468319E-3</v>
      </c>
      <c r="I21" s="88"/>
      <c r="J21" s="88"/>
      <c r="K21" s="88"/>
      <c r="L21" s="26">
        <f>+'prob table back'!O25</f>
        <v>-1.943749436961309E-3</v>
      </c>
      <c r="M21" s="26">
        <f>+'prob table back'!P25</f>
        <v>2.8928374181247163E-2</v>
      </c>
      <c r="N21" s="26">
        <f>+'prob table back'!Q25</f>
        <v>3.0078493921091021E-3</v>
      </c>
      <c r="O21" s="26">
        <f>+'prob table back'!R25</f>
        <v>-2.4587927486443478E-2</v>
      </c>
      <c r="P21" s="26">
        <f>+'prob table back'!S25</f>
        <v>-5.4045466499514985E-3</v>
      </c>
    </row>
    <row r="22" x14ac:dyDescent="0.2">
      <c r="B22" s="25"/>
      <c r="C22" s="25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x14ac:dyDescent="0.2">
      <c r="C23" s="25" t="s">
        <v>29</v>
      </c>
      <c r="D23" s="26">
        <f>+'prob table back'!C27</f>
        <v>9.150377647490171E-2</v>
      </c>
      <c r="E23" s="26">
        <f>+'prob table back'!D27</f>
        <v>-6.7781728527560925E-2</v>
      </c>
      <c r="F23" s="26">
        <f>+'prob table back'!E27</f>
        <v>-1.3424697463442964E-2</v>
      </c>
      <c r="G23" s="26">
        <f>+'prob table back'!F27</f>
        <v>-7.8214933216137483E-3</v>
      </c>
      <c r="H23" s="26">
        <f>+'prob table back'!G27</f>
        <v>-2.4758571622840869E-3</v>
      </c>
      <c r="I23" s="88"/>
      <c r="J23" s="88"/>
      <c r="K23" s="88"/>
      <c r="L23" s="26">
        <f>+'prob table back'!O27</f>
        <v>-4.6388622144791641E-3</v>
      </c>
      <c r="M23" s="26">
        <f>+'prob table back'!P27</f>
        <v>1.3122803711011488E-2</v>
      </c>
      <c r="N23" s="26">
        <f>+'prob table back'!Q27</f>
        <v>-5.6872847149344319E-3</v>
      </c>
      <c r="O23" s="26">
        <f>+'prob table back'!R27</f>
        <v>-1.5836607085611132E-3</v>
      </c>
      <c r="P23" s="26">
        <f>+'prob table back'!S27</f>
        <v>-1.2129960730367026E-3</v>
      </c>
    </row>
    <row r="24" x14ac:dyDescent="0.2">
      <c r="C24" s="25" t="s">
        <v>56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</row>
    <row r="25" x14ac:dyDescent="0.2">
      <c r="B25" s="25"/>
      <c r="C25" s="25" t="s">
        <v>76</v>
      </c>
      <c r="D25" s="26">
        <f>+'prob table back'!C29</f>
        <v>3.5877157622734857E-2</v>
      </c>
      <c r="E25" s="26">
        <f>+'prob table back'!D29</f>
        <v>-1.1691049725431168E-2</v>
      </c>
      <c r="F25" s="26">
        <f>+'prob table back'!E29</f>
        <v>-3.0890978949310866E-3</v>
      </c>
      <c r="G25" s="26">
        <f>+'prob table back'!F29</f>
        <v>-2.265897768271459E-2</v>
      </c>
      <c r="H25" s="26">
        <f>+'prob table back'!G29</f>
        <v>1.5619676803419226E-3</v>
      </c>
      <c r="I25" s="88"/>
      <c r="J25" s="88"/>
      <c r="K25" s="88"/>
      <c r="L25" s="26">
        <f>+'prob table back'!O29</f>
        <v>-4.2960969765638429E-3</v>
      </c>
      <c r="M25" s="26">
        <f>+'prob table back'!P29</f>
        <v>1.3629136982235113E-2</v>
      </c>
      <c r="N25" s="26">
        <f>+'prob table back'!Q29</f>
        <v>2.6339422395376955E-3</v>
      </c>
      <c r="O25" s="26">
        <f>+'prob table back'!R29</f>
        <v>-6.777958116339744E-3</v>
      </c>
      <c r="P25" s="26">
        <f>+'prob table back'!S29</f>
        <v>-5.1890241288693323E-3</v>
      </c>
    </row>
    <row r="26" x14ac:dyDescent="0.2">
      <c r="B26" s="25"/>
      <c r="C26" s="25" t="s">
        <v>77</v>
      </c>
      <c r="D26" s="26">
        <f>+'prob table back'!C31</f>
        <v>4.1703254797828326E-2</v>
      </c>
      <c r="E26" s="26">
        <f>+'prob table back'!D31</f>
        <v>-2.1977403696779974E-2</v>
      </c>
      <c r="F26" s="26">
        <f>+'prob table back'!E31</f>
        <v>-1.2090199723167883E-3</v>
      </c>
      <c r="G26" s="26">
        <f>+'prob table back'!F31</f>
        <v>-2.0887061645965599E-2</v>
      </c>
      <c r="H26" s="26">
        <f>+'prob table back'!G31</f>
        <v>2.3702305172340239E-3</v>
      </c>
      <c r="I26" s="88"/>
      <c r="J26" s="88"/>
      <c r="K26" s="88"/>
      <c r="L26" s="26">
        <f>+'prob table back'!O31</f>
        <v>-6.1670213670690366E-3</v>
      </c>
      <c r="M26" s="26">
        <f>+'prob table back'!P31</f>
        <v>1.9520573151472598E-2</v>
      </c>
      <c r="N26" s="26">
        <f>+'prob table back'!Q31</f>
        <v>2.2663026029802191E-3</v>
      </c>
      <c r="O26" s="26">
        <f>+'prob table back'!R31</f>
        <v>-1.0634076245477853E-2</v>
      </c>
      <c r="P26" s="26">
        <f>+'prob table back'!S31</f>
        <v>-4.9857781419059763E-3</v>
      </c>
    </row>
    <row r="27" x14ac:dyDescent="0.2">
      <c r="B27" s="25"/>
      <c r="C27" s="25" t="s">
        <v>59</v>
      </c>
      <c r="D27" s="26">
        <f>+'prob table back'!C33</f>
        <v>1.7820454462063262E-2</v>
      </c>
      <c r="E27" s="26">
        <f>+'prob table back'!D33</f>
        <v>-8.3059541932851144E-3</v>
      </c>
      <c r="F27" s="26">
        <f>+'prob table back'!E33</f>
        <v>5.9604066525390242E-3</v>
      </c>
      <c r="G27" s="26">
        <f>+'prob table back'!F33</f>
        <v>-1.7082530688146719E-2</v>
      </c>
      <c r="H27" s="26">
        <f>+'prob table back'!G33</f>
        <v>1.6076237668295398E-3</v>
      </c>
      <c r="I27" s="88"/>
      <c r="J27" s="88"/>
      <c r="K27" s="88"/>
      <c r="L27" s="26">
        <f>+'prob table back'!O33</f>
        <v>-9.2578063326342816E-3</v>
      </c>
      <c r="M27" s="26">
        <f>+'prob table back'!P33</f>
        <v>1.4034389000670555E-2</v>
      </c>
      <c r="N27" s="26">
        <f>+'prob table back'!Q33</f>
        <v>2.8749037968480717E-3</v>
      </c>
      <c r="O27" s="26">
        <f>+'prob table back'!R33</f>
        <v>-4.3337767794890403E-3</v>
      </c>
      <c r="P27" s="26">
        <f>+'prob table back'!S33</f>
        <v>-3.3177096853953328E-3</v>
      </c>
    </row>
    <row r="28" x14ac:dyDescent="0.2">
      <c r="B28" s="25"/>
      <c r="C28" s="25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</row>
    <row r="29" x14ac:dyDescent="0.2">
      <c r="C29" s="25" t="s">
        <v>35</v>
      </c>
      <c r="D29" s="26">
        <f>+'prob table back'!C35</f>
        <v>3.4067021750837367E-2</v>
      </c>
      <c r="E29" s="26">
        <f>+'prob table back'!D35</f>
        <v>-2.6086254042846146E-2</v>
      </c>
      <c r="F29" s="26">
        <f>+'prob table back'!E35</f>
        <v>-3.5470207618080174E-3</v>
      </c>
      <c r="G29" s="26">
        <f>+'prob table back'!F35</f>
        <v>-5.5666185530080237E-3</v>
      </c>
      <c r="H29" s="26">
        <f>+'prob table back'!G35</f>
        <v>1.1328716068247577E-3</v>
      </c>
      <c r="I29" s="88"/>
      <c r="J29" s="88"/>
      <c r="K29" s="88"/>
      <c r="L29" s="26">
        <f>+'prob table back'!O35</f>
        <v>1.5083549743636557E-3</v>
      </c>
      <c r="M29" s="26">
        <f>+'prob table back'!P35</f>
        <v>2.4575332404589201E-2</v>
      </c>
      <c r="N29" s="26">
        <f>+'prob table back'!Q35</f>
        <v>3.085489351208337E-3</v>
      </c>
      <c r="O29" s="26">
        <f>+'prob table back'!R35</f>
        <v>-2.1000214181275761E-2</v>
      </c>
      <c r="P29" s="26">
        <f>+'prob table back'!S35</f>
        <v>-8.1689625488854667E-3</v>
      </c>
    </row>
    <row r="30" x14ac:dyDescent="0.2">
      <c r="C30" s="96" t="s">
        <v>60</v>
      </c>
      <c r="D30" s="26">
        <f>+'prob table back'!C37</f>
        <v>9.5131988489721153E-3</v>
      </c>
      <c r="E30" s="26">
        <f>+'prob table back'!D37</f>
        <v>-9.2435702190463154E-4</v>
      </c>
      <c r="F30" s="26">
        <f>+'prob table back'!E37</f>
        <v>-8.381466145826591E-3</v>
      </c>
      <c r="G30" s="26">
        <f>+'prob table back'!F37</f>
        <v>1.1686270173550672E-3</v>
      </c>
      <c r="H30" s="26">
        <f>+'prob table back'!G37</f>
        <v>-1.3760026985960468E-3</v>
      </c>
      <c r="I30" s="88"/>
      <c r="J30" s="88"/>
      <c r="K30" s="88"/>
      <c r="L30" s="26">
        <f>+'prob table back'!O37</f>
        <v>7.2644822904002967E-3</v>
      </c>
      <c r="M30" s="26">
        <f>+'prob table back'!P37</f>
        <v>-9.9371554694833719E-3</v>
      </c>
      <c r="N30" s="26">
        <f>+'prob table back'!Q37</f>
        <v>-1.4355576960368988E-3</v>
      </c>
      <c r="O30" s="26">
        <f>+'prob table back'!R37</f>
        <v>3.6533825758388039E-3</v>
      </c>
      <c r="P30" s="26">
        <f>+'prob table back'!S37</f>
        <v>4.5484829928113535E-4</v>
      </c>
    </row>
    <row r="31" ht="8.45" customHeight="true" x14ac:dyDescent="0.2">
      <c r="C31" s="9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</sheetData>
  <mergeCells count="3">
    <mergeCell ref="D3:H3"/>
    <mergeCell ref="L3:P3"/>
    <mergeCell ref="C30:C3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6B92C-1899-4FF5-B095-369EEE434A33}">
  <dimension ref="B2:S38"/>
  <sheetViews>
    <sheetView workbookViewId="0">
      <selection activeCell="H17" sqref="H17"/>
    </sheetView>
  </sheetViews>
  <sheetFormatPr defaultColWidth="8.7109375" defaultRowHeight="15" x14ac:dyDescent="0.25"/>
  <cols>
    <col min="1" max="1" width="8.7109375" style="28"/>
    <col min="2" max="2" width="25.85546875" style="28" customWidth="true"/>
    <col min="3" max="13" width="8.7109375" style="28"/>
    <col min="14" max="14" width="21.85546875" style="28" customWidth="true"/>
    <col min="15" max="16384" width="8.7109375" style="28"/>
  </cols>
  <sheetData>
    <row r="2" x14ac:dyDescent="0.25">
      <c r="B2" s="27" t="s">
        <v>42</v>
      </c>
      <c r="C2" s="27">
        <v>1</v>
      </c>
      <c r="D2" s="27">
        <v>2</v>
      </c>
      <c r="E2" s="27">
        <v>3</v>
      </c>
      <c r="F2" s="27">
        <v>4</v>
      </c>
      <c r="G2" s="27">
        <v>5</v>
      </c>
      <c r="N2" s="27" t="s">
        <v>43</v>
      </c>
      <c r="O2" s="27">
        <v>1</v>
      </c>
      <c r="P2" s="27">
        <v>2</v>
      </c>
      <c r="Q2" s="27">
        <v>3</v>
      </c>
      <c r="R2" s="27">
        <v>4</v>
      </c>
      <c r="S2" s="27">
        <v>5</v>
      </c>
    </row>
    <row r="3" x14ac:dyDescent="0.25">
      <c r="B3" s="27" t="s">
        <v>47</v>
      </c>
      <c r="C3" s="27">
        <v>-0.028134786491084307</v>
      </c>
      <c r="D3" s="27">
        <v>0.04544603683745152</v>
      </c>
      <c r="E3" s="27">
        <v>-0.024263463793425866</v>
      </c>
      <c r="F3" s="27">
        <v>0.010533192599930852</v>
      </c>
      <c r="G3" s="27">
        <v>-0.0035809791528722892</v>
      </c>
      <c r="N3" s="27" t="s">
        <v>47</v>
      </c>
      <c r="O3" s="27">
        <v>0.0039689184416938014</v>
      </c>
      <c r="P3" s="27">
        <v>0.035158356363260146</v>
      </c>
      <c r="Q3" s="27">
        <v>-0.039632231822576705</v>
      </c>
      <c r="R3" s="27">
        <v>0.0093808343662593607</v>
      </c>
      <c r="S3" s="27">
        <v>-0.0088758773486366169</v>
      </c>
    </row>
    <row r="4" x14ac:dyDescent="0.25">
      <c r="B4" s="27"/>
      <c r="C4" s="27">
        <v>0</v>
      </c>
      <c r="D4" s="27">
        <v>0</v>
      </c>
      <c r="E4" s="27">
        <v>0</v>
      </c>
      <c r="F4" s="27">
        <v>0</v>
      </c>
      <c r="G4" s="27">
        <v>0</v>
      </c>
      <c r="N4" s="27"/>
      <c r="O4" s="27">
        <v>0</v>
      </c>
      <c r="P4" s="27">
        <v>0</v>
      </c>
      <c r="Q4" s="27">
        <v>0</v>
      </c>
      <c r="R4" s="27">
        <v>0</v>
      </c>
      <c r="S4" s="27">
        <v>0</v>
      </c>
    </row>
    <row r="5" x14ac:dyDescent="0.25">
      <c r="B5" s="27" t="s">
        <v>48</v>
      </c>
      <c r="C5" s="27">
        <v>-0.046051392922148382</v>
      </c>
      <c r="D5" s="27">
        <v>0.045273322819690265</v>
      </c>
      <c r="E5" s="27">
        <v>-0.027088362902817506</v>
      </c>
      <c r="F5" s="27">
        <v>0.030574817658603121</v>
      </c>
      <c r="G5" s="27">
        <v>-0.0027083846533275148</v>
      </c>
      <c r="N5" s="27" t="s">
        <v>48</v>
      </c>
      <c r="O5" s="27">
        <v>-0.0031470785582508598</v>
      </c>
      <c r="P5" s="27">
        <v>0.023659957536551479</v>
      </c>
      <c r="Q5" s="27">
        <v>-0.039278988073314439</v>
      </c>
      <c r="R5" s="27">
        <v>0.023835453953059332</v>
      </c>
      <c r="S5" s="27">
        <v>-0.0050693448580454645</v>
      </c>
    </row>
    <row r="6" x14ac:dyDescent="0.25">
      <c r="B6" s="27"/>
      <c r="C6" s="27">
        <v>0</v>
      </c>
      <c r="D6" s="27">
        <v>0</v>
      </c>
      <c r="E6" s="27">
        <v>0</v>
      </c>
      <c r="F6" s="27">
        <v>0</v>
      </c>
      <c r="G6" s="27">
        <v>0</v>
      </c>
      <c r="N6" s="27"/>
      <c r="O6" s="27">
        <v>0</v>
      </c>
      <c r="P6" s="27">
        <v>0</v>
      </c>
      <c r="Q6" s="27">
        <v>0</v>
      </c>
      <c r="R6" s="27">
        <v>0</v>
      </c>
      <c r="S6" s="27">
        <v>0</v>
      </c>
    </row>
    <row r="7" x14ac:dyDescent="0.25">
      <c r="B7" s="27" t="s">
        <v>49</v>
      </c>
      <c r="C7" s="27">
        <v>-0.041759158993090961</v>
      </c>
      <c r="D7" s="27">
        <v>0.029053184672904908</v>
      </c>
      <c r="E7" s="27">
        <v>-0.012146824791675129</v>
      </c>
      <c r="F7" s="27">
        <v>0.023903406256952336</v>
      </c>
      <c r="G7" s="27">
        <v>0.00094939285490877948</v>
      </c>
      <c r="N7" s="27" t="s">
        <v>49</v>
      </c>
      <c r="O7" s="27">
        <v>-0.0056015067079812006</v>
      </c>
      <c r="P7" s="27">
        <v>0.0044615616628749244</v>
      </c>
      <c r="Q7" s="27">
        <v>-0.02329933281290128</v>
      </c>
      <c r="R7" s="27">
        <v>0.023350773110277612</v>
      </c>
      <c r="S7" s="27">
        <v>0.0010885047477298612</v>
      </c>
    </row>
    <row r="8" x14ac:dyDescent="0.25">
      <c r="B8" s="27"/>
      <c r="C8" s="27">
        <v>0</v>
      </c>
      <c r="D8" s="27">
        <v>0</v>
      </c>
      <c r="E8" s="27">
        <v>0</v>
      </c>
      <c r="F8" s="27">
        <v>0</v>
      </c>
      <c r="G8" s="27">
        <v>0</v>
      </c>
      <c r="N8" s="27"/>
      <c r="O8" s="27">
        <v>0</v>
      </c>
      <c r="P8" s="27">
        <v>0</v>
      </c>
      <c r="Q8" s="27">
        <v>0</v>
      </c>
      <c r="R8" s="27">
        <v>0</v>
      </c>
      <c r="S8" s="27">
        <v>0</v>
      </c>
    </row>
    <row r="9" x14ac:dyDescent="0.25">
      <c r="B9" s="27" t="s">
        <v>50</v>
      </c>
      <c r="C9" s="27">
        <v>-0.034588833793422868</v>
      </c>
      <c r="D9" s="27">
        <v>0.035704469224884627</v>
      </c>
      <c r="E9" s="27">
        <v>-0.012675066391101941</v>
      </c>
      <c r="F9" s="27">
        <v>0.011564150352885882</v>
      </c>
      <c r="G9" s="27">
        <v>-4.7193932457938181e-06</v>
      </c>
      <c r="N9" s="27" t="s">
        <v>50</v>
      </c>
      <c r="O9" s="27">
        <v>-0.0099360034368161584</v>
      </c>
      <c r="P9" s="27">
        <v>0.002528943427472008</v>
      </c>
      <c r="Q9" s="27">
        <v>-0.02448532486013244</v>
      </c>
      <c r="R9" s="27">
        <v>0.033777963661094118</v>
      </c>
      <c r="S9" s="27">
        <v>-0.0018855787916175829</v>
      </c>
    </row>
    <row r="10" x14ac:dyDescent="0.25">
      <c r="B10" s="27"/>
      <c r="C10" s="27">
        <v>0</v>
      </c>
      <c r="D10" s="27">
        <v>0</v>
      </c>
      <c r="E10" s="27">
        <v>0</v>
      </c>
      <c r="F10" s="27">
        <v>0</v>
      </c>
      <c r="G10" s="27">
        <v>0.90386921984205149</v>
      </c>
      <c r="N10" s="27"/>
      <c r="O10" s="27">
        <v>0</v>
      </c>
      <c r="P10" s="27">
        <v>0</v>
      </c>
      <c r="Q10" s="27">
        <v>0</v>
      </c>
      <c r="R10" s="27">
        <v>0</v>
      </c>
      <c r="S10" s="27">
        <v>0</v>
      </c>
    </row>
    <row r="11" x14ac:dyDescent="0.25">
      <c r="B11" s="27" t="s">
        <v>51</v>
      </c>
      <c r="C11" s="27">
        <v>-0.03947749494495173</v>
      </c>
      <c r="D11" s="27">
        <v>0.023302449494806587</v>
      </c>
      <c r="E11" s="27">
        <v>-0.0052718984979410466</v>
      </c>
      <c r="F11" s="27">
        <v>0.022915729606041796</v>
      </c>
      <c r="G11" s="27">
        <v>-0.0014687856579555826</v>
      </c>
      <c r="N11" s="27" t="s">
        <v>51</v>
      </c>
      <c r="O11" s="27">
        <v>-0.0083430667790080071</v>
      </c>
      <c r="P11" s="27">
        <v>-0.011205753285599251</v>
      </c>
      <c r="Q11" s="27">
        <v>-0.013715732558915839</v>
      </c>
      <c r="R11" s="27">
        <v>0.036157026110579443</v>
      </c>
      <c r="S11" s="27">
        <v>-0.0028924734870563532</v>
      </c>
    </row>
    <row r="12" x14ac:dyDescent="0.25">
      <c r="B12" s="27"/>
      <c r="C12" s="27">
        <v>0</v>
      </c>
      <c r="D12" s="27">
        <v>0</v>
      </c>
      <c r="E12" s="27">
        <v>0</v>
      </c>
      <c r="F12" s="27">
        <v>0</v>
      </c>
      <c r="G12" s="27">
        <v>0</v>
      </c>
      <c r="N12" s="27"/>
      <c r="O12" s="27">
        <v>0</v>
      </c>
      <c r="P12" s="27">
        <v>0</v>
      </c>
      <c r="Q12" s="27">
        <v>0</v>
      </c>
      <c r="R12" s="27">
        <v>0</v>
      </c>
      <c r="S12" s="27">
        <v>0</v>
      </c>
    </row>
    <row r="13" x14ac:dyDescent="0.25">
      <c r="B13" s="27" t="s">
        <v>52</v>
      </c>
      <c r="C13" s="27">
        <v>-0.028224369200710753</v>
      </c>
      <c r="D13" s="27">
        <v>0.020978659627630125</v>
      </c>
      <c r="E13" s="27">
        <v>-0.0058898101795583357</v>
      </c>
      <c r="F13" s="27">
        <v>0.012247227348159612</v>
      </c>
      <c r="G13" s="27">
        <v>0.00088829240447927532</v>
      </c>
      <c r="N13" s="27" t="s">
        <v>52</v>
      </c>
      <c r="O13" s="27">
        <v>-0.0036059332716296758</v>
      </c>
      <c r="P13" s="27">
        <v>-0.0034948788841178136</v>
      </c>
      <c r="Q13" s="27">
        <v>-0.010379813678835337</v>
      </c>
      <c r="R13" s="27">
        <v>0.019798983032666362</v>
      </c>
      <c r="S13" s="27">
        <v>-0.0023183571980835774</v>
      </c>
    </row>
    <row r="14" x14ac:dyDescent="0.25">
      <c r="B14" s="27"/>
      <c r="C14" s="27">
        <v>0</v>
      </c>
      <c r="D14" s="27">
        <v>0</v>
      </c>
      <c r="E14" s="27">
        <v>0</v>
      </c>
      <c r="F14" s="27">
        <v>0</v>
      </c>
      <c r="G14" s="27">
        <v>0</v>
      </c>
      <c r="N14" s="27"/>
      <c r="O14" s="27">
        <v>0</v>
      </c>
      <c r="P14" s="27">
        <v>0</v>
      </c>
      <c r="Q14" s="27">
        <v>0</v>
      </c>
      <c r="R14" s="27">
        <v>0</v>
      </c>
      <c r="S14" s="27">
        <v>0</v>
      </c>
    </row>
    <row r="15" x14ac:dyDescent="0.25">
      <c r="B15" s="27" t="s">
        <v>53</v>
      </c>
      <c r="C15" s="27">
        <v>-0.047752698123388226</v>
      </c>
      <c r="D15" s="27">
        <v>-0.0220381044364103</v>
      </c>
      <c r="E15" s="27">
        <v>-0.0084491691076863662</v>
      </c>
      <c r="F15" s="27">
        <v>0.062012742798241455</v>
      </c>
      <c r="G15" s="27">
        <v>0.016227228869243347</v>
      </c>
      <c r="N15" s="27" t="s">
        <v>53</v>
      </c>
      <c r="O15" s="27">
        <v>-0.0084127227127073212</v>
      </c>
      <c r="P15" s="27">
        <v>-0.077223897369360361</v>
      </c>
      <c r="Q15" s="27">
        <v>-0.015820640891290205</v>
      </c>
      <c r="R15" s="27">
        <v>0.10251274466903379</v>
      </c>
      <c r="S15" s="27">
        <v>-0.0010554836956759017</v>
      </c>
    </row>
    <row r="16" x14ac:dyDescent="0.25">
      <c r="B16" s="27"/>
      <c r="C16" s="27">
        <v>0</v>
      </c>
      <c r="D16" s="27">
        <v>0</v>
      </c>
      <c r="E16" s="27">
        <v>0</v>
      </c>
      <c r="F16" s="27">
        <v>0</v>
      </c>
      <c r="G16" s="27">
        <v>0</v>
      </c>
      <c r="N16" s="27"/>
      <c r="O16" s="27">
        <v>0</v>
      </c>
      <c r="P16" s="27">
        <v>0</v>
      </c>
      <c r="Q16" s="27">
        <v>0</v>
      </c>
      <c r="R16" s="27">
        <v>0</v>
      </c>
      <c r="S16" s="27">
        <v>0</v>
      </c>
    </row>
    <row r="17" x14ac:dyDescent="0.25">
      <c r="B17" s="27" t="s">
        <v>54</v>
      </c>
      <c r="C17" s="27">
        <v>-0.031220988441220843</v>
      </c>
      <c r="D17" s="27">
        <v>-0.021146759774298973</v>
      </c>
      <c r="E17" s="27">
        <v>4.5646013398015217e-05</v>
      </c>
      <c r="F17" s="27">
        <v>0.047636626276444521</v>
      </c>
      <c r="G17" s="27">
        <v>0.0046854759256772099</v>
      </c>
      <c r="N17" s="27" t="s">
        <v>54</v>
      </c>
      <c r="O17" s="27">
        <v>-0.00076882061483925235</v>
      </c>
      <c r="P17" s="27">
        <v>-0.033382092581891287</v>
      </c>
      <c r="Q17" s="27">
        <v>-0.010519056087029105</v>
      </c>
      <c r="R17" s="27">
        <v>0.040085057635521865</v>
      </c>
      <c r="S17" s="27">
        <v>0.0045849116482377592</v>
      </c>
    </row>
    <row r="18" x14ac:dyDescent="0.25">
      <c r="B18" s="27"/>
      <c r="C18" s="27">
        <v>0</v>
      </c>
      <c r="D18" s="27">
        <v>0</v>
      </c>
      <c r="E18" s="27">
        <v>0.45154776528059148</v>
      </c>
      <c r="F18" s="27">
        <v>0</v>
      </c>
      <c r="G18" s="27">
        <v>0</v>
      </c>
      <c r="N18" s="27"/>
      <c r="O18" s="27">
        <v>0</v>
      </c>
      <c r="P18" s="27">
        <v>0</v>
      </c>
      <c r="Q18" s="27">
        <v>0</v>
      </c>
      <c r="R18" s="27">
        <v>0</v>
      </c>
      <c r="S18" s="27">
        <v>0</v>
      </c>
    </row>
    <row r="19" x14ac:dyDescent="0.25">
      <c r="B19" s="27" t="s">
        <v>55</v>
      </c>
      <c r="C19" s="27">
        <v>-0.13536440668956073</v>
      </c>
      <c r="D19" s="27">
        <v>-0.092420521585593995</v>
      </c>
      <c r="E19" s="27">
        <v>-0.036595237584764184</v>
      </c>
      <c r="F19" s="27">
        <v>0.24302955736352277</v>
      </c>
      <c r="G19" s="27">
        <v>0.021350608496396119</v>
      </c>
      <c r="N19" s="27" t="s">
        <v>55</v>
      </c>
      <c r="O19" s="27">
        <v>-0.016083267813765491</v>
      </c>
      <c r="P19" s="27">
        <v>-0.20083716130699825</v>
      </c>
      <c r="Q19" s="27">
        <v>-0.052519559394641591</v>
      </c>
      <c r="R19" s="27">
        <v>0.26037074822826456</v>
      </c>
      <c r="S19" s="27">
        <v>0.0090692402871407479</v>
      </c>
    </row>
    <row r="20" x14ac:dyDescent="0.25">
      <c r="B20" s="27"/>
      <c r="C20" s="27">
        <v>0</v>
      </c>
      <c r="D20" s="27">
        <v>0</v>
      </c>
      <c r="E20" s="27">
        <v>0</v>
      </c>
      <c r="F20" s="27">
        <v>0</v>
      </c>
      <c r="G20" s="27">
        <v>0</v>
      </c>
      <c r="N20" s="27"/>
      <c r="O20" s="27">
        <v>0</v>
      </c>
      <c r="P20" s="27">
        <v>0</v>
      </c>
      <c r="Q20" s="27">
        <v>0</v>
      </c>
      <c r="R20" s="27">
        <v>0</v>
      </c>
      <c r="S20" s="27">
        <v>0</v>
      </c>
    </row>
    <row r="21" x14ac:dyDescent="0.25">
      <c r="B21" s="27" t="s">
        <v>25</v>
      </c>
      <c r="C21" s="27">
        <v>0.0098324374431494332</v>
      </c>
      <c r="D21" s="27">
        <v>0.0017893101130063704</v>
      </c>
      <c r="E21" s="27">
        <v>0.038673594372864356</v>
      </c>
      <c r="F21" s="27">
        <v>-0.037618470700027551</v>
      </c>
      <c r="G21" s="27">
        <v>-0.012676871228992673</v>
      </c>
      <c r="N21" s="27" t="s">
        <v>25</v>
      </c>
      <c r="O21" s="27">
        <v>0.0042138571297606897</v>
      </c>
      <c r="P21" s="27">
        <v>0.019838783209689903</v>
      </c>
      <c r="Q21" s="27">
        <v>0.045203172791740909</v>
      </c>
      <c r="R21" s="27">
        <v>-0.057476621387664295</v>
      </c>
      <c r="S21" s="27">
        <v>-0.011779191743527276</v>
      </c>
    </row>
    <row r="22" x14ac:dyDescent="0.25">
      <c r="B22" s="27"/>
      <c r="C22" s="27">
        <v>0</v>
      </c>
      <c r="D22" s="27">
        <v>0</v>
      </c>
      <c r="E22" s="27">
        <v>0</v>
      </c>
      <c r="F22" s="27">
        <v>0</v>
      </c>
      <c r="G22" s="27">
        <v>0</v>
      </c>
      <c r="N22" s="27"/>
      <c r="O22" s="27">
        <v>0</v>
      </c>
      <c r="P22" s="27">
        <v>0</v>
      </c>
      <c r="Q22" s="27">
        <v>0</v>
      </c>
      <c r="R22" s="27">
        <v>0</v>
      </c>
      <c r="S22" s="27">
        <v>0</v>
      </c>
    </row>
    <row r="23" x14ac:dyDescent="0.25">
      <c r="B23" s="27" t="s">
        <v>26</v>
      </c>
      <c r="C23" s="27">
        <v>-0.016297719061681926</v>
      </c>
      <c r="D23" s="27">
        <v>0.031654937875673472</v>
      </c>
      <c r="E23" s="27">
        <v>0.028067697326298491</v>
      </c>
      <c r="F23" s="27">
        <v>-0.034344469967091687</v>
      </c>
      <c r="G23" s="27">
        <v>-0.009080446173198347</v>
      </c>
      <c r="N23" s="27" t="s">
        <v>26</v>
      </c>
      <c r="O23" s="27">
        <v>0.00035177306444377637</v>
      </c>
      <c r="P23" s="27">
        <v>0.053612630057607746</v>
      </c>
      <c r="Q23" s="27">
        <v>0.0090783992853382678</v>
      </c>
      <c r="R23" s="27">
        <v>-0.0522778823342398</v>
      </c>
      <c r="S23" s="27">
        <v>-0.010764920073150074</v>
      </c>
    </row>
    <row r="24" x14ac:dyDescent="0.25">
      <c r="B24" s="27"/>
      <c r="C24" s="27">
        <v>0</v>
      </c>
      <c r="D24" s="27">
        <v>0</v>
      </c>
      <c r="E24" s="27">
        <v>0</v>
      </c>
      <c r="F24" s="27">
        <v>0</v>
      </c>
      <c r="G24" s="27">
        <v>0</v>
      </c>
      <c r="N24" s="27"/>
      <c r="O24" s="27">
        <v>7.1794845167616472e-05</v>
      </c>
      <c r="P24" s="27">
        <v>0</v>
      </c>
      <c r="Q24" s="27">
        <v>0</v>
      </c>
      <c r="R24" s="27">
        <v>0</v>
      </c>
      <c r="S24" s="27">
        <v>0</v>
      </c>
    </row>
    <row r="25" x14ac:dyDescent="0.25">
      <c r="B25" s="27" t="s">
        <v>27</v>
      </c>
      <c r="C25" s="27">
        <v>-0.020451035985823485</v>
      </c>
      <c r="D25" s="27">
        <v>0.032075634890603888</v>
      </c>
      <c r="E25" s="27">
        <v>0.0028047174139588515</v>
      </c>
      <c r="F25" s="27">
        <v>-0.007775969811192468</v>
      </c>
      <c r="G25" s="27">
        <v>-0.0066533465075468319</v>
      </c>
      <c r="N25" s="27" t="s">
        <v>27</v>
      </c>
      <c r="O25" s="27">
        <v>-0.001943749436961309</v>
      </c>
      <c r="P25" s="27">
        <v>0.028928374181247163</v>
      </c>
      <c r="Q25" s="27">
        <v>0.0030078493921091021</v>
      </c>
      <c r="R25" s="27">
        <v>-0.024587927486443478</v>
      </c>
      <c r="S25" s="27">
        <v>-0.0054045466499514985</v>
      </c>
    </row>
    <row r="26" x14ac:dyDescent="0.25">
      <c r="B26" s="27"/>
      <c r="C26" s="27">
        <v>0</v>
      </c>
      <c r="D26" s="27">
        <v>0</v>
      </c>
      <c r="E26" s="27">
        <v>0</v>
      </c>
      <c r="F26" s="27">
        <v>0</v>
      </c>
      <c r="G26" s="27">
        <v>0</v>
      </c>
      <c r="N26" s="27"/>
      <c r="O26" s="27">
        <v>0</v>
      </c>
      <c r="P26" s="27">
        <v>0</v>
      </c>
      <c r="Q26" s="27">
        <v>0</v>
      </c>
      <c r="R26" s="27">
        <v>0</v>
      </c>
      <c r="S26" s="27">
        <v>0</v>
      </c>
    </row>
    <row r="27" x14ac:dyDescent="0.25">
      <c r="B27" s="27" t="s">
        <v>29</v>
      </c>
      <c r="C27" s="27">
        <v>0.09150377647490171</v>
      </c>
      <c r="D27" s="27">
        <v>-0.067781728527560925</v>
      </c>
      <c r="E27" s="27">
        <v>-0.013424697463442964</v>
      </c>
      <c r="F27" s="27">
        <v>-0.0078214933216137483</v>
      </c>
      <c r="G27" s="27">
        <v>-0.0024758571622840869</v>
      </c>
      <c r="N27" s="27" t="s">
        <v>29</v>
      </c>
      <c r="O27" s="27">
        <v>-0.0046388622144791641</v>
      </c>
      <c r="P27" s="27">
        <v>0.013122803711011488</v>
      </c>
      <c r="Q27" s="27">
        <v>-0.0056872847149344319</v>
      </c>
      <c r="R27" s="27">
        <v>-0.0015836607085611132</v>
      </c>
      <c r="S27" s="27">
        <v>-0.0012129960730367026</v>
      </c>
    </row>
    <row r="28" x14ac:dyDescent="0.25">
      <c r="B28" s="27"/>
      <c r="C28" s="27">
        <v>0</v>
      </c>
      <c r="D28" s="27">
        <v>0</v>
      </c>
      <c r="E28" s="27">
        <v>0</v>
      </c>
      <c r="F28" s="27">
        <v>0</v>
      </c>
      <c r="G28" s="27">
        <v>0</v>
      </c>
      <c r="N28" s="27"/>
      <c r="O28" s="27">
        <v>0</v>
      </c>
      <c r="P28" s="27">
        <v>0</v>
      </c>
      <c r="Q28" s="27">
        <v>0</v>
      </c>
      <c r="R28" s="27">
        <v>0</v>
      </c>
      <c r="S28" s="27">
        <v>0</v>
      </c>
    </row>
    <row r="29" x14ac:dyDescent="0.25">
      <c r="B29" s="27" t="s">
        <v>57</v>
      </c>
      <c r="C29" s="27">
        <v>0.035877157622734857</v>
      </c>
      <c r="D29" s="27">
        <v>-0.011691049725431168</v>
      </c>
      <c r="E29" s="27">
        <v>-0.0030890978949310866</v>
      </c>
      <c r="F29" s="27">
        <v>-0.02265897768271459</v>
      </c>
      <c r="G29" s="27">
        <v>0.0015619676803419226</v>
      </c>
      <c r="N29" s="27" t="s">
        <v>57</v>
      </c>
      <c r="O29" s="27">
        <v>-0.0042960969765638429</v>
      </c>
      <c r="P29" s="27">
        <v>0.013629136982235113</v>
      </c>
      <c r="Q29" s="27">
        <v>0.0026339422395376955</v>
      </c>
      <c r="R29" s="27">
        <v>-0.006777958116339744</v>
      </c>
      <c r="S29" s="27">
        <v>-0.0051890241288693323</v>
      </c>
    </row>
    <row r="30" x14ac:dyDescent="0.25">
      <c r="B30" s="27"/>
      <c r="C30" s="27">
        <v>0</v>
      </c>
      <c r="D30" s="27">
        <v>0</v>
      </c>
      <c r="E30" s="27">
        <v>0</v>
      </c>
      <c r="F30" s="27">
        <v>0</v>
      </c>
      <c r="G30" s="27">
        <v>0</v>
      </c>
      <c r="N30" s="27"/>
      <c r="O30" s="27">
        <v>0</v>
      </c>
      <c r="P30" s="27">
        <v>0</v>
      </c>
      <c r="Q30" s="27">
        <v>0</v>
      </c>
      <c r="R30" s="27">
        <v>0</v>
      </c>
      <c r="S30" s="27">
        <v>0</v>
      </c>
    </row>
    <row r="31" x14ac:dyDescent="0.25">
      <c r="B31" s="27" t="s">
        <v>58</v>
      </c>
      <c r="C31" s="27">
        <v>0.041703254797828326</v>
      </c>
      <c r="D31" s="27">
        <v>-0.021977403696779974</v>
      </c>
      <c r="E31" s="27">
        <v>-0.0012090199723167883</v>
      </c>
      <c r="F31" s="27">
        <v>-0.020887061645965599</v>
      </c>
      <c r="G31" s="27">
        <v>0.0023702305172340239</v>
      </c>
      <c r="N31" s="27" t="s">
        <v>58</v>
      </c>
      <c r="O31" s="27">
        <v>-0.0061670213670690366</v>
      </c>
      <c r="P31" s="27">
        <v>0.019520573151472598</v>
      </c>
      <c r="Q31" s="27">
        <v>0.0022663026029802191</v>
      </c>
      <c r="R31" s="27">
        <v>-0.010634076245477853</v>
      </c>
      <c r="S31" s="27">
        <v>-0.0049857781419059763</v>
      </c>
    </row>
    <row r="32" x14ac:dyDescent="0.25">
      <c r="B32" s="27"/>
      <c r="C32" s="27">
        <v>0</v>
      </c>
      <c r="D32" s="27">
        <v>0</v>
      </c>
      <c r="E32" s="27">
        <v>0</v>
      </c>
      <c r="F32" s="27">
        <v>0</v>
      </c>
      <c r="G32" s="27">
        <v>0</v>
      </c>
      <c r="N32" s="27"/>
      <c r="O32" s="27">
        <v>0</v>
      </c>
      <c r="P32" s="27">
        <v>0</v>
      </c>
      <c r="Q32" s="27">
        <v>0</v>
      </c>
      <c r="R32" s="27">
        <v>0</v>
      </c>
      <c r="S32" s="27">
        <v>0</v>
      </c>
    </row>
    <row r="33" x14ac:dyDescent="0.25">
      <c r="B33" s="27" t="s">
        <v>59</v>
      </c>
      <c r="C33" s="27">
        <v>0.017820454462063262</v>
      </c>
      <c r="D33" s="27">
        <v>-0.0083059541932851144</v>
      </c>
      <c r="E33" s="27">
        <v>0.0059604066525390242</v>
      </c>
      <c r="F33" s="27">
        <v>-0.017082530688146719</v>
      </c>
      <c r="G33" s="27">
        <v>0.0016076237668295398</v>
      </c>
      <c r="N33" s="27" t="s">
        <v>59</v>
      </c>
      <c r="O33" s="27">
        <v>-0.0092578063326342816</v>
      </c>
      <c r="P33" s="27">
        <v>0.014034389000670555</v>
      </c>
      <c r="Q33" s="27">
        <v>0.0028749037968480717</v>
      </c>
      <c r="R33" s="27">
        <v>-0.0043337767794890403</v>
      </c>
      <c r="S33" s="27">
        <v>-0.0033177096853953328</v>
      </c>
    </row>
    <row r="34" x14ac:dyDescent="0.25">
      <c r="B34" s="27"/>
      <c r="C34" s="27">
        <v>0</v>
      </c>
      <c r="D34" s="27">
        <v>0</v>
      </c>
      <c r="E34" s="27">
        <v>0</v>
      </c>
      <c r="F34" s="27">
        <v>0</v>
      </c>
      <c r="G34" s="27">
        <v>0</v>
      </c>
      <c r="N34" s="27"/>
      <c r="O34" s="27">
        <v>0</v>
      </c>
      <c r="P34" s="27">
        <v>0</v>
      </c>
      <c r="Q34" s="27">
        <v>0</v>
      </c>
      <c r="R34" s="27">
        <v>0</v>
      </c>
      <c r="S34" s="27">
        <v>0</v>
      </c>
    </row>
    <row r="35" x14ac:dyDescent="0.25">
      <c r="B35" s="27" t="s">
        <v>35</v>
      </c>
      <c r="C35" s="27">
        <v>0.034067021750837367</v>
      </c>
      <c r="D35" s="27">
        <v>-0.026086254042846146</v>
      </c>
      <c r="E35" s="27">
        <v>-0.0035470207618080174</v>
      </c>
      <c r="F35" s="27">
        <v>-0.0055666185530080237</v>
      </c>
      <c r="G35" s="27">
        <v>0.0011328716068247577</v>
      </c>
      <c r="N35" s="27" t="s">
        <v>35</v>
      </c>
      <c r="O35" s="27">
        <v>0.0015083549743636557</v>
      </c>
      <c r="P35" s="27">
        <v>0.024575332404589201</v>
      </c>
      <c r="Q35" s="27">
        <v>0.003085489351208337</v>
      </c>
      <c r="R35" s="27">
        <v>-0.021000214181275761</v>
      </c>
      <c r="S35" s="27">
        <v>-0.0081689625488854667</v>
      </c>
    </row>
    <row r="36" x14ac:dyDescent="0.25">
      <c r="B36" s="27"/>
      <c r="C36" s="27">
        <v>0</v>
      </c>
      <c r="D36" s="27">
        <v>0</v>
      </c>
      <c r="E36" s="27">
        <v>0</v>
      </c>
      <c r="F36" s="27">
        <v>0</v>
      </c>
      <c r="G36" s="27">
        <v>0</v>
      </c>
      <c r="N36" s="27"/>
      <c r="O36" s="27">
        <v>0</v>
      </c>
      <c r="P36" s="27">
        <v>0</v>
      </c>
      <c r="Q36" s="27">
        <v>0</v>
      </c>
      <c r="R36" s="27">
        <v>0</v>
      </c>
      <c r="S36" s="27">
        <v>0</v>
      </c>
    </row>
    <row r="37" ht="14.45" customHeight="true" x14ac:dyDescent="0.25">
      <c r="B37" s="97" t="s">
        <v>60</v>
      </c>
      <c r="C37" s="27">
        <v>0.0095131988489721153</v>
      </c>
      <c r="D37" s="27">
        <v>-0.00092435702190463154</v>
      </c>
      <c r="E37" s="27">
        <v>-0.008381466145826591</v>
      </c>
      <c r="F37" s="27">
        <v>0.0011686270173550672</v>
      </c>
      <c r="G37" s="27">
        <v>-0.0013760026985960468</v>
      </c>
      <c r="N37" s="97" t="s">
        <v>60</v>
      </c>
      <c r="O37" s="27">
        <v>0.0072644822904002967</v>
      </c>
      <c r="P37" s="27">
        <v>-0.0099371554694833719</v>
      </c>
      <c r="Q37" s="27">
        <v>-0.0014355576960368988</v>
      </c>
      <c r="R37" s="27">
        <v>0.0036533825758388039</v>
      </c>
      <c r="S37" s="27">
        <v>0.00045484829928113535</v>
      </c>
    </row>
    <row r="38" x14ac:dyDescent="0.25">
      <c r="B38" s="97"/>
      <c r="C38" s="27">
        <v>0</v>
      </c>
      <c r="D38" s="27">
        <v>0</v>
      </c>
      <c r="E38" s="27">
        <v>0</v>
      </c>
      <c r="F38" s="27">
        <v>0</v>
      </c>
      <c r="G38" s="27">
        <v>0</v>
      </c>
      <c r="N38" s="97"/>
      <c r="O38" s="27">
        <v>0</v>
      </c>
      <c r="P38" s="27">
        <v>0</v>
      </c>
      <c r="Q38" s="27">
        <v>0</v>
      </c>
      <c r="R38" s="27">
        <v>0</v>
      </c>
      <c r="S38" s="27">
        <v>0</v>
      </c>
    </row>
  </sheetData>
  <mergeCells count="2">
    <mergeCell ref="B37:B38"/>
    <mergeCell ref="N37:N3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740CE-3630-4B30-892A-1145FEB1F1CF}">
  <sheetPr>
    <tabColor rgb="FFFFC000"/>
  </sheetPr>
  <dimension ref="A1:W31"/>
  <sheetViews>
    <sheetView topLeftCell="D1" zoomScaleNormal="100" workbookViewId="0">
      <selection activeCell="L6" sqref="L6"/>
    </sheetView>
  </sheetViews>
  <sheetFormatPr defaultColWidth="8.7109375" defaultRowHeight="15" x14ac:dyDescent="0.25"/>
  <cols>
    <col min="1" max="1" width="23.7109375" style="30" customWidth="true"/>
    <col min="2" max="10" width="8.7109375" style="30"/>
    <col min="11" max="11" width="22.42578125" style="30" customWidth="true"/>
    <col min="12" max="22" width="10" style="30" customWidth="true"/>
    <col min="23" max="16384" width="8.7109375" style="30"/>
  </cols>
  <sheetData>
    <row r="1" x14ac:dyDescent="0.25">
      <c r="A1" s="30" t="s">
        <v>91</v>
      </c>
    </row>
    <row r="3" x14ac:dyDescent="0.25">
      <c r="A3" s="30" t="s">
        <v>42</v>
      </c>
      <c r="F3" s="30" t="s">
        <v>43</v>
      </c>
    </row>
    <row r="4" x14ac:dyDescent="0.25">
      <c r="A4" s="30" t="s">
        <v>92</v>
      </c>
      <c r="B4" s="30" t="s">
        <v>80</v>
      </c>
      <c r="C4" s="30" t="s">
        <v>93</v>
      </c>
      <c r="D4" s="30" t="s">
        <v>82</v>
      </c>
      <c r="F4" s="30" t="s">
        <v>80</v>
      </c>
      <c r="G4" s="30" t="s">
        <v>93</v>
      </c>
      <c r="H4" s="30" t="s">
        <v>82</v>
      </c>
    </row>
    <row r="5" x14ac:dyDescent="0.25">
      <c r="A5" s="30" t="s">
        <v>94</v>
      </c>
      <c r="B5" s="55">
        <f>+'input Figure 2 back'!G6</f>
        <v>0.48601295068013273</v>
      </c>
      <c r="C5" s="55">
        <f>+'input Figure 2 back'!G15</f>
        <v>0.25877574388191754</v>
      </c>
      <c r="D5" s="55">
        <f>+'input Figure 2 back'!G24</f>
        <v>0.37038983504112788</v>
      </c>
      <c r="E5" s="55"/>
      <c r="F5" s="55">
        <f>+'input Figure 2 back'!T6</f>
        <v>3.1618970463709845E-2</v>
      </c>
      <c r="G5" s="55">
        <f>+'input Figure 2 back'!T15</f>
        <v>1.3906765303169479E-2</v>
      </c>
      <c r="H5" s="55">
        <f>+'input Figure 2 back'!T24</f>
        <v>2.7085643751570909E-2</v>
      </c>
      <c r="W5" s="62"/>
    </row>
    <row r="6" x14ac:dyDescent="0.25">
      <c r="A6" s="30" t="s">
        <v>95</v>
      </c>
      <c r="B6" s="55">
        <f>+'input Figure 2 back'!H6</f>
        <v>0.27314995373236156</v>
      </c>
      <c r="C6" s="55">
        <f>+'input Figure 2 back'!H15</f>
        <v>0.1540506818205184</v>
      </c>
      <c r="D6" s="55">
        <f>+'input Figure 2 back'!H24</f>
        <v>0.21426797534768605</v>
      </c>
      <c r="E6" s="55"/>
      <c r="F6" s="55">
        <f>+'input Figure 2 back'!U6</f>
        <v>0.55315574305999038</v>
      </c>
      <c r="G6" s="55">
        <f>+'input Figure 2 back'!U15</f>
        <v>0.1264526087560518</v>
      </c>
      <c r="H6" s="55">
        <f>+'input Figure 2 back'!U24</f>
        <v>0.4178548578558306</v>
      </c>
    </row>
    <row r="7" x14ac:dyDescent="0.25">
      <c r="A7" s="30" t="s">
        <v>96</v>
      </c>
      <c r="B7" s="55">
        <f>+'input Figure 2 back'!I6</f>
        <v>0.13356777359665609</v>
      </c>
      <c r="C7" s="55">
        <f>+'input Figure 2 back'!I15</f>
        <v>0.11418999536146199</v>
      </c>
      <c r="D7" s="55">
        <f>+'input Figure 2 back'!I24</f>
        <v>0.10293393304993705</v>
      </c>
      <c r="E7" s="55"/>
      <c r="F7" s="55">
        <f>+'input Figure 2 back'!V6</f>
        <v>0.14153527638904628</v>
      </c>
      <c r="G7" s="55">
        <f>+'input Figure 2 back'!V15</f>
        <v>2.5320447845631092E-2</v>
      </c>
      <c r="H7" s="55">
        <f>+'input Figure 2 back'!V24</f>
        <v>0.10010145395335282</v>
      </c>
    </row>
    <row r="8" x14ac:dyDescent="0.25">
      <c r="A8" s="30" t="s">
        <v>6</v>
      </c>
      <c r="B8" s="55">
        <f>+'input Figure 2 back'!J6</f>
        <v>6.3871903422042811E-2</v>
      </c>
      <c r="C8" s="55">
        <f>+'input Figure 2 back'!J15</f>
        <v>0.38870492300942511</v>
      </c>
      <c r="D8" s="55">
        <f>+'input Figure 2 back'!J24</f>
        <v>0.24086082595117775</v>
      </c>
      <c r="E8" s="55"/>
      <c r="F8" s="55">
        <f>+'input Figure 2 back'!W6</f>
        <v>0.2454652667668239</v>
      </c>
      <c r="G8" s="55">
        <f>+'input Figure 2 back'!W15</f>
        <v>0.77040923220555479</v>
      </c>
      <c r="H8" s="55">
        <f>+'input Figure 2 back'!W24</f>
        <v>0.40965646090799734</v>
      </c>
    </row>
    <row r="9" x14ac:dyDescent="0.25">
      <c r="A9" s="30" t="s">
        <v>97</v>
      </c>
      <c r="B9" s="55">
        <f>+'input Figure 2 back'!K6</f>
        <v>4.3397418568806689E-2</v>
      </c>
      <c r="C9" s="55">
        <f>+'input Figure 2 back'!K15</f>
        <v>8.4278655926676979E-2</v>
      </c>
      <c r="D9" s="55">
        <f>+'input Figure 2 back'!K24</f>
        <v>7.1547430610071336E-2</v>
      </c>
      <c r="E9" s="55"/>
      <c r="F9" s="55">
        <f>+'input Figure 2 back'!X6</f>
        <v>2.822474332042953E-2</v>
      </c>
      <c r="G9" s="55">
        <f>+'input Figure 2 back'!X15</f>
        <v>6.3910945889592854E-2</v>
      </c>
      <c r="H9" s="55">
        <f>+'input Figure 2 back'!X24</f>
        <v>4.5301583531248212E-2</v>
      </c>
    </row>
    <row r="10" x14ac:dyDescent="0.25">
      <c r="B10" s="55"/>
      <c r="C10" s="55"/>
      <c r="D10" s="55"/>
      <c r="E10" s="55"/>
      <c r="F10" s="55"/>
      <c r="G10" s="55"/>
      <c r="H10" s="55"/>
    </row>
    <row r="11" x14ac:dyDescent="0.25">
      <c r="B11" s="55"/>
      <c r="C11" s="55"/>
      <c r="D11" s="55"/>
      <c r="E11" s="55"/>
      <c r="F11" s="55"/>
      <c r="G11" s="55"/>
      <c r="H11" s="55"/>
    </row>
    <row r="12" x14ac:dyDescent="0.25">
      <c r="A12" s="30" t="s">
        <v>84</v>
      </c>
      <c r="B12" s="55" t="s">
        <v>80</v>
      </c>
      <c r="C12" s="55" t="s">
        <v>93</v>
      </c>
      <c r="D12" s="55" t="s">
        <v>82</v>
      </c>
      <c r="E12" s="55"/>
      <c r="F12" s="55" t="s">
        <v>80</v>
      </c>
      <c r="G12" s="55" t="s">
        <v>93</v>
      </c>
      <c r="H12" s="55" t="s">
        <v>82</v>
      </c>
    </row>
    <row r="13" x14ac:dyDescent="0.25">
      <c r="A13" s="30" t="s">
        <v>94</v>
      </c>
      <c r="B13" s="55">
        <f>+'input Figure 2 back'!G7</f>
        <v>0.47436035741440657</v>
      </c>
      <c r="C13" s="55">
        <f>+'input Figure 2 back'!G16</f>
        <v>0.23605058075471244</v>
      </c>
      <c r="D13" s="55">
        <f>+'input Figure 2 back'!G25</f>
        <v>0.34854936744847903</v>
      </c>
      <c r="E13" s="55"/>
      <c r="F13" s="55">
        <f>+'input Figure 2 back'!T7</f>
        <v>3.0550510573011131E-2</v>
      </c>
      <c r="G13" s="55">
        <f>+'input Figure 2 back'!T16</f>
        <v>1.3575759117539464E-2</v>
      </c>
      <c r="H13" s="55">
        <f>++'input Figure 2 back'!T25</f>
        <v>2.6242372463648942E-2</v>
      </c>
    </row>
    <row r="14" x14ac:dyDescent="0.25">
      <c r="A14" s="30" t="s">
        <v>95</v>
      </c>
      <c r="B14" s="55">
        <f>+'input Figure 2 back'!H7</f>
        <v>0.26495976291002699</v>
      </c>
      <c r="C14" s="55">
        <f>+'input Figure 2 back'!H16</f>
        <v>0.13965721651758747</v>
      </c>
      <c r="D14" s="55">
        <f>+'input Figure 2 back'!H25</f>
        <v>0.2003921731311949</v>
      </c>
      <c r="E14" s="55"/>
      <c r="F14" s="55">
        <f>+'input Figure 2 back'!U7</f>
        <v>0.55850858326895947</v>
      </c>
      <c r="G14" s="55">
        <f>+'input Figure 2 back'!U16</f>
        <v>0.12899636417990171</v>
      </c>
      <c r="H14" s="55">
        <f>+'input Figure 2 back'!U25</f>
        <v>0.42305912509282795</v>
      </c>
    </row>
    <row r="15" x14ac:dyDescent="0.25">
      <c r="A15" s="30" t="s">
        <v>96</v>
      </c>
      <c r="B15" s="55">
        <f>+'input Figure 2 back'!I7</f>
        <v>0.13941968504587041</v>
      </c>
      <c r="C15" s="55">
        <f>+'input Figure 2 back'!I16</f>
        <v>0.11139646968788336</v>
      </c>
      <c r="D15" s="55">
        <f>+'input Figure 2 back'!I25</f>
        <v>0.10359186967794376</v>
      </c>
      <c r="E15" s="55"/>
      <c r="F15" s="55">
        <f>+'input Figure 2 back'!V7</f>
        <v>0.1400614884128803</v>
      </c>
      <c r="G15" s="55">
        <f>+'input Figure 2 back'!V16</f>
        <v>2.5315859278884845E-2</v>
      </c>
      <c r="H15" s="55">
        <f>+'input Figure 2 back'!V25</f>
        <v>9.9331641122212364E-2</v>
      </c>
    </row>
    <row r="16" x14ac:dyDescent="0.25">
      <c r="A16" s="30" t="s">
        <v>6</v>
      </c>
      <c r="B16" s="55">
        <f>+'input Figure 2 back'!J7</f>
        <v>7.5609868328747748E-2</v>
      </c>
      <c r="C16" s="55">
        <f>+'input Figure 2 back'!J16</f>
        <v>0.43004076540053876</v>
      </c>
      <c r="D16" s="55">
        <f>+'input Figure 2 back'!J25</f>
        <v>0.27490300569222181</v>
      </c>
      <c r="E16" s="55"/>
      <c r="F16" s="55">
        <f>+'input Figure 2 back'!W7</f>
        <v>0.24047859450545495</v>
      </c>
      <c r="G16" s="55">
        <f>+'input Figure 2 back'!W16</f>
        <v>0.762561904639802</v>
      </c>
      <c r="H16" s="55">
        <f>+'input Figure 2 back'!W25</f>
        <v>0.40243836020847512</v>
      </c>
    </row>
    <row r="17" x14ac:dyDescent="0.25">
      <c r="A17" s="30" t="s">
        <v>97</v>
      </c>
      <c r="B17" s="55">
        <f>+'input Figure 2 back'!K7</f>
        <v>4.5650326300948195E-2</v>
      </c>
      <c r="C17" s="55">
        <f>+'input Figure 2 back'!K16</f>
        <v>8.2854967639277813E-2</v>
      </c>
      <c r="D17" s="55">
        <f>+'input Figure 2 back'!K25</f>
        <v>7.2563584050160584E-2</v>
      </c>
      <c r="E17" s="55"/>
      <c r="F17" s="55">
        <f>+'input Figure 2 back'!X7</f>
        <v>3.0400823239694136E-2</v>
      </c>
      <c r="G17" s="55">
        <f>+'input Figure 2 back'!X16</f>
        <v>6.9550112783872034E-2</v>
      </c>
      <c r="H17" s="55">
        <f>+'input Figure 2 back'!X25</f>
        <v>4.8928501112835629E-2</v>
      </c>
      <c r="K17" s="30" t="s">
        <v>79</v>
      </c>
    </row>
    <row r="18" x14ac:dyDescent="0.25">
      <c r="B18" s="55"/>
      <c r="C18" s="55"/>
      <c r="D18" s="55"/>
      <c r="E18" s="55"/>
      <c r="F18" s="55"/>
      <c r="G18" s="55"/>
      <c r="H18" s="55"/>
    </row>
    <row r="19" x14ac:dyDescent="0.25">
      <c r="B19" s="55"/>
      <c r="C19" s="55"/>
      <c r="D19" s="55"/>
      <c r="E19" s="55"/>
      <c r="F19" s="55"/>
      <c r="G19" s="55"/>
      <c r="H19" s="55"/>
    </row>
    <row r="20" x14ac:dyDescent="0.25">
      <c r="A20" s="30" t="s">
        <v>85</v>
      </c>
      <c r="B20" s="55" t="s">
        <v>80</v>
      </c>
      <c r="C20" s="55" t="s">
        <v>93</v>
      </c>
      <c r="D20" s="55" t="s">
        <v>82</v>
      </c>
      <c r="E20" s="55"/>
      <c r="F20" s="55" t="s">
        <v>80</v>
      </c>
      <c r="G20" s="55" t="s">
        <v>93</v>
      </c>
      <c r="H20" s="55" t="s">
        <v>82</v>
      </c>
    </row>
    <row r="21" x14ac:dyDescent="0.25">
      <c r="A21" s="30" t="s">
        <v>94</v>
      </c>
      <c r="B21" s="55">
        <f>+'input Figure 2 back'!G8</f>
        <v>0.41644793958797416</v>
      </c>
      <c r="C21" s="55">
        <f>+'input Figure 2 back'!G17</f>
        <v>0.1913066785415003</v>
      </c>
      <c r="D21" s="55">
        <f>+'input Figure 2 back'!G26</f>
        <v>0.29279376495981363</v>
      </c>
      <c r="E21" s="55"/>
      <c r="F21" s="55">
        <f>+'input Figure 2 back'!T8</f>
        <v>3.0056212735261767E-2</v>
      </c>
      <c r="G21" s="55">
        <f>+'input Figure 2 back'!T17</f>
        <v>1.2324108384907306E-2</v>
      </c>
      <c r="H21" s="55">
        <f>+'input Figure 2 back'!T26</f>
        <v>2.5133428972191653E-2</v>
      </c>
    </row>
    <row r="22" x14ac:dyDescent="0.25">
      <c r="A22" s="30" t="s">
        <v>95</v>
      </c>
      <c r="B22" s="55">
        <f>+'input Figure 2 back'!H8</f>
        <v>0.30031820070060899</v>
      </c>
      <c r="C22" s="55">
        <f>+'input Figure 2 back'!H17</f>
        <v>0.14612947935836343</v>
      </c>
      <c r="D22" s="55">
        <f>+'input Figure 2 back'!H26</f>
        <v>0.21733400186893936</v>
      </c>
      <c r="E22" s="55"/>
      <c r="F22" s="55">
        <f>+'input Figure 2 back'!U8</f>
        <v>0.53216609511774593</v>
      </c>
      <c r="G22" s="55">
        <f>+'input Figure 2 back'!U17</f>
        <v>0.1134149803862929</v>
      </c>
      <c r="H22" s="55">
        <f>+'input Figure 2 back'!U26</f>
        <v>0.39242013434386691</v>
      </c>
    </row>
    <row r="23" x14ac:dyDescent="0.25">
      <c r="A23" s="30" t="s">
        <v>96</v>
      </c>
      <c r="B23" s="55">
        <f>+'input Figure 2 back'!I8</f>
        <v>0.14808539414171587</v>
      </c>
      <c r="C23" s="55">
        <f>+'input Figure 2 back'!I17</f>
        <v>0.10922757306333043</v>
      </c>
      <c r="D23" s="55">
        <f>+'input Figure 2 back'!I26</f>
        <v>0.10528318023093877</v>
      </c>
      <c r="E23" s="55"/>
      <c r="F23" s="55">
        <f>+'input Figure 2 back'!V8</f>
        <v>0.1369339290304297</v>
      </c>
      <c r="G23" s="55">
        <f>+'input Figure 2 back'!V17</f>
        <v>2.2838133518487878E-2</v>
      </c>
      <c r="H23" s="55">
        <f>+'input Figure 2 back'!V26</f>
        <v>9.4539392745315337E-2</v>
      </c>
    </row>
    <row r="24" x14ac:dyDescent="0.25">
      <c r="A24" s="30" t="s">
        <v>6</v>
      </c>
      <c r="B24" s="55">
        <f>+'input Figure 2 back'!J8</f>
        <v>9.1438032777746606E-2</v>
      </c>
      <c r="C24" s="55">
        <f>+'input Figure 2 back'!J17</f>
        <v>0.48009893941217324</v>
      </c>
      <c r="D24" s="55">
        <f>+'input Figure 2 back'!J26</f>
        <v>0.31810688993444808</v>
      </c>
      <c r="E24" s="55"/>
      <c r="F24" s="55">
        <f>+'input Figure 2 back'!W8</f>
        <v>0.26544992259818928</v>
      </c>
      <c r="G24" s="55">
        <f>+'input Figure 2 back'!W17</f>
        <v>0.77670640386726331</v>
      </c>
      <c r="H24" s="55">
        <f>+'input Figure 2 back'!W26</f>
        <v>0.4324525019899052</v>
      </c>
    </row>
    <row r="25" x14ac:dyDescent="0.25">
      <c r="A25" s="30" t="s">
        <v>97</v>
      </c>
      <c r="B25" s="55">
        <f>+'input Figure 2 back'!K8</f>
        <v>4.3710432791954197E-2</v>
      </c>
      <c r="C25" s="55">
        <f>+'input Figure 2 back'!K17</f>
        <v>7.3237329624632586E-2</v>
      </c>
      <c r="D25" s="55">
        <f>+'input Figure 2 back'!K26</f>
        <v>6.6482163005860198E-2</v>
      </c>
      <c r="E25" s="55"/>
      <c r="F25" s="55">
        <f>+'input Figure 2 back'!X8</f>
        <v>3.5393840518373354E-2</v>
      </c>
      <c r="G25" s="55">
        <f>+'input Figure 2 back'!X17</f>
        <v>7.4716373843048606E-2</v>
      </c>
      <c r="H25" s="55">
        <f>+'input Figure 2 back'!X26</f>
        <v>5.5454541948720924E-2</v>
      </c>
    </row>
    <row r="31" x14ac:dyDescent="0.25">
      <c r="K31" s="30" t="s">
        <v>90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8724-FD29-4361-9D3B-4EA86BFCB4E1}">
  <dimension ref="A1:X26"/>
  <sheetViews>
    <sheetView workbookViewId="0">
      <selection activeCell="N26" sqref="N26"/>
    </sheetView>
  </sheetViews>
  <sheetFormatPr defaultColWidth="8.7109375" defaultRowHeight="15" x14ac:dyDescent="0.25"/>
  <cols>
    <col min="1" max="16384" width="8.7109375" style="56"/>
  </cols>
  <sheetData>
    <row r="1" ht="75" x14ac:dyDescent="0.25">
      <c r="A1" s="56" t="s">
        <v>42</v>
      </c>
      <c r="C1" s="63"/>
      <c r="D1" s="63"/>
      <c r="E1" s="63"/>
      <c r="F1" s="63"/>
      <c r="G1" s="63" t="s">
        <v>94</v>
      </c>
      <c r="H1" s="63" t="s">
        <v>95</v>
      </c>
      <c r="I1" s="63" t="s">
        <v>96</v>
      </c>
      <c r="J1" s="63" t="s">
        <v>6</v>
      </c>
      <c r="K1" s="63" t="s">
        <v>97</v>
      </c>
      <c r="N1" s="56" t="s">
        <v>43</v>
      </c>
      <c r="T1" s="63" t="s">
        <v>94</v>
      </c>
      <c r="U1" s="63" t="s">
        <v>95</v>
      </c>
      <c r="V1" s="63" t="s">
        <v>96</v>
      </c>
      <c r="W1" s="63" t="s">
        <v>6</v>
      </c>
      <c r="X1" s="63" t="s">
        <v>97</v>
      </c>
    </row>
    <row r="2" ht="60" x14ac:dyDescent="0.25">
      <c r="C2" s="65" t="s">
        <v>21</v>
      </c>
      <c r="D2" s="65" t="s">
        <v>32</v>
      </c>
      <c r="E2" s="65" t="s">
        <v>33</v>
      </c>
      <c r="F2" s="65" t="s">
        <v>34</v>
      </c>
      <c r="G2" s="66">
        <v>1</v>
      </c>
      <c r="H2" s="66">
        <v>2</v>
      </c>
      <c r="I2" s="66">
        <v>3</v>
      </c>
      <c r="J2" s="66">
        <v>4</v>
      </c>
      <c r="K2" s="66">
        <v>5</v>
      </c>
      <c r="P2" s="65" t="s">
        <v>21</v>
      </c>
      <c r="Q2" s="65" t="s">
        <v>32</v>
      </c>
      <c r="R2" s="65" t="s">
        <v>33</v>
      </c>
      <c r="S2" s="65" t="s">
        <v>34</v>
      </c>
      <c r="T2" s="66">
        <v>1</v>
      </c>
      <c r="U2" s="66">
        <v>2</v>
      </c>
      <c r="V2" s="66">
        <v>3</v>
      </c>
      <c r="W2" s="66">
        <v>4</v>
      </c>
      <c r="X2" s="66">
        <v>5</v>
      </c>
    </row>
    <row r="3" x14ac:dyDescent="0.25">
      <c r="A3" s="28" t="s">
        <v>21</v>
      </c>
      <c r="B3" s="56">
        <v>1</v>
      </c>
      <c r="C3" s="56">
        <v>0</v>
      </c>
      <c r="D3" s="56">
        <v>1</v>
      </c>
      <c r="E3" s="56">
        <v>0.26584215456315125</v>
      </c>
      <c r="F3" s="56">
        <v>0.49573044804663552</v>
      </c>
      <c r="G3" s="56">
        <v>0.56977921333174775</v>
      </c>
      <c r="H3" s="56">
        <v>0.26793658830295003</v>
      </c>
      <c r="I3" s="56">
        <v>0.13655818447169205</v>
      </c>
      <c r="J3" s="56">
        <v>0.016394839810164149</v>
      </c>
      <c r="K3" s="56">
        <v>0.009331174083446081</v>
      </c>
      <c r="O3" s="56">
        <v>1</v>
      </c>
      <c r="P3" s="56">
        <v>0</v>
      </c>
      <c r="Q3" s="56">
        <v>1</v>
      </c>
      <c r="R3" s="56">
        <v>0.23819357705485433</v>
      </c>
      <c r="S3" s="56">
        <v>0.43370599367480867</v>
      </c>
      <c r="T3" s="56">
        <v>0.043074538514102874</v>
      </c>
      <c r="U3" s="56">
        <v>0.70749374703500856</v>
      </c>
      <c r="V3" s="56">
        <v>0.17452517562437894</v>
      </c>
      <c r="W3" s="56">
        <v>0.056864409002243668</v>
      </c>
      <c r="X3" s="56">
        <v>0.018042129824266128</v>
      </c>
    </row>
    <row r="4" x14ac:dyDescent="0.25">
      <c r="B4" s="56">
        <v>2</v>
      </c>
      <c r="C4" s="56">
        <v>0</v>
      </c>
      <c r="D4" s="56">
        <v>0.16084978137857392</v>
      </c>
      <c r="E4" s="56">
        <v>1</v>
      </c>
      <c r="F4" s="56">
        <v>0.49573044804663552</v>
      </c>
      <c r="G4" s="56">
        <v>0.56299498382911584</v>
      </c>
      <c r="H4" s="56">
        <v>0.26311656863380434</v>
      </c>
      <c r="I4" s="56">
        <v>0.14430371874509407</v>
      </c>
      <c r="J4" s="56">
        <v>0.019647766096098987</v>
      </c>
      <c r="K4" s="56">
        <v>0.0099369626958868106</v>
      </c>
      <c r="O4" s="56">
        <v>2</v>
      </c>
      <c r="P4" s="56">
        <v>0</v>
      </c>
      <c r="Q4" s="56">
        <v>0.16092415194042328</v>
      </c>
      <c r="R4" s="56">
        <v>1</v>
      </c>
      <c r="S4" s="56">
        <v>0.43370599367480867</v>
      </c>
      <c r="T4" s="56">
        <v>0.041461037914336481</v>
      </c>
      <c r="U4" s="56">
        <v>0.71162929925112073</v>
      </c>
      <c r="V4" s="56">
        <v>0.17205247019906844</v>
      </c>
      <c r="W4" s="56">
        <v>0.055497790757380032</v>
      </c>
      <c r="X4" s="56">
        <v>0.019359401878094217</v>
      </c>
    </row>
    <row r="5" x14ac:dyDescent="0.25">
      <c r="B5" s="56">
        <v>3</v>
      </c>
      <c r="C5" s="56">
        <v>0</v>
      </c>
      <c r="D5" s="56">
        <v>0.16084978137857392</v>
      </c>
      <c r="E5" s="56">
        <v>0.26584215456315125</v>
      </c>
      <c r="F5" s="56">
        <v>1</v>
      </c>
      <c r="G5" s="56">
        <v>0.50484353797673209</v>
      </c>
      <c r="H5" s="56">
        <v>0.30461400713459469</v>
      </c>
      <c r="I5" s="56">
        <v>0.15655451516257027</v>
      </c>
      <c r="J5" s="56">
        <v>0.02426953847699094</v>
      </c>
      <c r="K5" s="56">
        <v>0.0097184012491119062</v>
      </c>
      <c r="O5" s="56">
        <v>3</v>
      </c>
      <c r="P5" s="56">
        <v>0</v>
      </c>
      <c r="Q5" s="56">
        <v>0.16092415194042328</v>
      </c>
      <c r="R5" s="56">
        <v>0.23819357705485433</v>
      </c>
      <c r="S5" s="56">
        <v>1</v>
      </c>
      <c r="T5" s="56">
        <v>0.042014289429347512</v>
      </c>
      <c r="U5" s="56">
        <v>0.69841288066344476</v>
      </c>
      <c r="V5" s="56">
        <v>0.17325840596816305</v>
      </c>
      <c r="W5" s="56">
        <v>0.063099067787837748</v>
      </c>
      <c r="X5" s="56">
        <v>0.023215356151206817</v>
      </c>
    </row>
    <row r="6" x14ac:dyDescent="0.25">
      <c r="B6" s="56">
        <v>4</v>
      </c>
      <c r="C6" s="56">
        <v>1</v>
      </c>
      <c r="D6" s="56">
        <v>1</v>
      </c>
      <c r="E6" s="56">
        <v>0.26584215456315125</v>
      </c>
      <c r="F6" s="56">
        <v>0.49573044804663552</v>
      </c>
      <c r="G6" s="56">
        <v>0.48601295068013273</v>
      </c>
      <c r="H6" s="56">
        <v>0.27314995373236156</v>
      </c>
      <c r="I6" s="56">
        <v>0.13356777359665609</v>
      </c>
      <c r="J6" s="56">
        <v>0.063871903422042811</v>
      </c>
      <c r="K6" s="56">
        <v>0.043397418568806689</v>
      </c>
      <c r="O6" s="56">
        <v>4</v>
      </c>
      <c r="P6" s="56">
        <v>1</v>
      </c>
      <c r="Q6" s="56">
        <v>1</v>
      </c>
      <c r="R6" s="56">
        <v>0.23819357705485433</v>
      </c>
      <c r="S6" s="56">
        <v>0.43370599367480867</v>
      </c>
      <c r="T6" s="56">
        <v>0.031618970463709845</v>
      </c>
      <c r="U6" s="56">
        <v>0.55315574305999038</v>
      </c>
      <c r="V6" s="56">
        <v>0.14153527638904628</v>
      </c>
      <c r="W6" s="56">
        <v>0.2454652667668239</v>
      </c>
      <c r="X6" s="56">
        <v>0.02822474332042953</v>
      </c>
    </row>
    <row r="7" x14ac:dyDescent="0.25">
      <c r="B7" s="56">
        <v>5</v>
      </c>
      <c r="C7" s="56">
        <v>1</v>
      </c>
      <c r="D7" s="56">
        <v>0.16084978137857392</v>
      </c>
      <c r="E7" s="56">
        <v>1</v>
      </c>
      <c r="F7" s="56">
        <v>0.49573044804663552</v>
      </c>
      <c r="G7" s="56">
        <v>0.47436035741440657</v>
      </c>
      <c r="H7" s="56">
        <v>0.26495976291002699</v>
      </c>
      <c r="I7" s="56">
        <v>0.13941968504587041</v>
      </c>
      <c r="J7" s="56">
        <v>0.075609868328747748</v>
      </c>
      <c r="K7" s="56">
        <v>0.045650326300948195</v>
      </c>
      <c r="O7" s="56">
        <v>5</v>
      </c>
      <c r="P7" s="56">
        <v>1</v>
      </c>
      <c r="Q7" s="56">
        <v>0.16092415194042328</v>
      </c>
      <c r="R7" s="56">
        <v>1</v>
      </c>
      <c r="S7" s="56">
        <v>0.43370599367480867</v>
      </c>
      <c r="T7" s="56">
        <v>0.030550510573011131</v>
      </c>
      <c r="U7" s="56">
        <v>0.55850858326895947</v>
      </c>
      <c r="V7" s="56">
        <v>0.1400614884128803</v>
      </c>
      <c r="W7" s="56">
        <v>0.24047859450545495</v>
      </c>
      <c r="X7" s="56">
        <v>0.030400823239694136</v>
      </c>
    </row>
    <row r="8" x14ac:dyDescent="0.25">
      <c r="B8" s="56">
        <v>6</v>
      </c>
      <c r="C8" s="56">
        <v>1</v>
      </c>
      <c r="D8" s="56">
        <v>0.16084978137857392</v>
      </c>
      <c r="E8" s="56">
        <v>0.26584215456315125</v>
      </c>
      <c r="F8" s="56">
        <v>1</v>
      </c>
      <c r="G8" s="56">
        <v>0.41644793958797416</v>
      </c>
      <c r="H8" s="56">
        <v>0.30031820070060899</v>
      </c>
      <c r="I8" s="56">
        <v>0.14808539414171587</v>
      </c>
      <c r="J8" s="56">
        <v>0.091438032777746606</v>
      </c>
      <c r="K8" s="56">
        <v>0.043710432791954197</v>
      </c>
      <c r="O8" s="56">
        <v>6</v>
      </c>
      <c r="P8" s="56">
        <v>1</v>
      </c>
      <c r="Q8" s="56">
        <v>0.16092415194042328</v>
      </c>
      <c r="R8" s="56">
        <v>0.23819357705485433</v>
      </c>
      <c r="S8" s="56">
        <v>1</v>
      </c>
      <c r="T8" s="56">
        <v>0.030056212735261767</v>
      </c>
      <c r="U8" s="56">
        <v>0.53216609511774593</v>
      </c>
      <c r="V8" s="56">
        <v>0.1369339290304297</v>
      </c>
      <c r="W8" s="56">
        <v>0.26544992259818928</v>
      </c>
      <c r="X8" s="56">
        <v>0.035393840518373354</v>
      </c>
    </row>
    <row r="10" x14ac:dyDescent="0.25">
      <c r="C10" s="64"/>
      <c r="D10" s="64"/>
      <c r="E10" s="64"/>
      <c r="F10" s="64"/>
    </row>
    <row r="11" ht="60" x14ac:dyDescent="0.25">
      <c r="C11" s="65" t="s">
        <v>22</v>
      </c>
      <c r="D11" s="65" t="s">
        <v>32</v>
      </c>
      <c r="E11" s="65" t="s">
        <v>33</v>
      </c>
      <c r="F11" s="65" t="s">
        <v>34</v>
      </c>
      <c r="G11" s="66">
        <v>1</v>
      </c>
      <c r="H11" s="66">
        <v>2</v>
      </c>
      <c r="I11" s="66">
        <v>3</v>
      </c>
      <c r="J11" s="66">
        <v>4</v>
      </c>
      <c r="K11" s="66">
        <v>5</v>
      </c>
      <c r="P11" s="65" t="s">
        <v>22</v>
      </c>
      <c r="Q11" s="65" t="s">
        <v>32</v>
      </c>
      <c r="R11" s="65" t="s">
        <v>33</v>
      </c>
      <c r="S11" s="65" t="s">
        <v>34</v>
      </c>
      <c r="T11" s="66">
        <v>1</v>
      </c>
      <c r="U11" s="66">
        <v>2</v>
      </c>
      <c r="V11" s="66">
        <v>3</v>
      </c>
      <c r="W11" s="66">
        <v>4</v>
      </c>
      <c r="X11" s="66">
        <v>5</v>
      </c>
    </row>
    <row r="12" x14ac:dyDescent="0.25">
      <c r="A12" s="28" t="s">
        <v>22</v>
      </c>
      <c r="B12" s="56">
        <v>1</v>
      </c>
      <c r="C12" s="56">
        <v>0</v>
      </c>
      <c r="D12" s="56">
        <v>1</v>
      </c>
      <c r="E12" s="56">
        <v>0.26584215456315125</v>
      </c>
      <c r="F12" s="56">
        <v>0.49573044804663552</v>
      </c>
      <c r="G12" s="56">
        <v>0.5514282372974838</v>
      </c>
      <c r="H12" s="56">
        <v>0.27338714362597294</v>
      </c>
      <c r="I12" s="56">
        <v>0.1364925734535147</v>
      </c>
      <c r="J12" s="56">
        <v>0.023972989866704097</v>
      </c>
      <c r="K12" s="56">
        <v>0.014719055756324437</v>
      </c>
      <c r="O12" s="56">
        <v>1</v>
      </c>
      <c r="P12" s="56">
        <v>0</v>
      </c>
      <c r="Q12" s="56">
        <v>1</v>
      </c>
      <c r="R12" s="56">
        <v>0.23819357705485433</v>
      </c>
      <c r="S12" s="56">
        <v>0.43370599367480867</v>
      </c>
      <c r="T12" s="56">
        <v>0.040418227699271177</v>
      </c>
      <c r="U12" s="56">
        <v>0.67981622199673697</v>
      </c>
      <c r="V12" s="56">
        <v>0.16984769064599592</v>
      </c>
      <c r="W12" s="56">
        <v>0.088983704200599478</v>
      </c>
      <c r="X12" s="56">
        <v>0.020934155457396453</v>
      </c>
    </row>
    <row r="13" x14ac:dyDescent="0.25">
      <c r="B13" s="56">
        <v>2</v>
      </c>
      <c r="C13" s="56">
        <v>0</v>
      </c>
      <c r="D13" s="56">
        <v>0.16084978137857392</v>
      </c>
      <c r="E13" s="56">
        <v>1</v>
      </c>
      <c r="F13" s="56">
        <v>0.49573044804663552</v>
      </c>
      <c r="G13" s="56">
        <v>0.5437911821759529</v>
      </c>
      <c r="H13" s="56">
        <v>0.26794119905892788</v>
      </c>
      <c r="I13" s="56">
        <v>0.14395078793295113</v>
      </c>
      <c r="J13" s="56">
        <v>0.028673020079901905</v>
      </c>
      <c r="K13" s="56">
        <v>0.015643810752266313</v>
      </c>
      <c r="O13" s="56">
        <v>2</v>
      </c>
      <c r="P13" s="56">
        <v>0</v>
      </c>
      <c r="Q13" s="56">
        <v>0.16092415194042328</v>
      </c>
      <c r="R13" s="56">
        <v>1</v>
      </c>
      <c r="S13" s="56">
        <v>0.43370599367480867</v>
      </c>
      <c r="T13" s="56">
        <v>0.038925901398432869</v>
      </c>
      <c r="U13" s="56">
        <v>0.68417092454923201</v>
      </c>
      <c r="V13" s="56">
        <v>0.16753453722460865</v>
      </c>
      <c r="W13" s="56">
        <v>0.086893546168640479</v>
      </c>
      <c r="X13" s="56">
        <v>0.022475090659085917</v>
      </c>
    </row>
    <row r="14" x14ac:dyDescent="0.25">
      <c r="B14" s="56">
        <v>3</v>
      </c>
      <c r="C14" s="56">
        <v>0</v>
      </c>
      <c r="D14" s="56">
        <v>0.16084978137857392</v>
      </c>
      <c r="E14" s="56">
        <v>0.26584215456315125</v>
      </c>
      <c r="F14" s="56">
        <v>1</v>
      </c>
      <c r="G14" s="56">
        <v>0.48533637806169394</v>
      </c>
      <c r="H14" s="56">
        <v>0.30874474684744135</v>
      </c>
      <c r="I14" s="56">
        <v>0.15543919138060891</v>
      </c>
      <c r="J14" s="56">
        <v>0.035251709674673608</v>
      </c>
      <c r="K14" s="56">
        <v>0.01522797403558218</v>
      </c>
      <c r="O14" s="56">
        <v>3</v>
      </c>
      <c r="P14" s="56">
        <v>0</v>
      </c>
      <c r="Q14" s="56">
        <v>0.16092415194042328</v>
      </c>
      <c r="R14" s="56">
        <v>0.23819357705485433</v>
      </c>
      <c r="S14" s="56">
        <v>1</v>
      </c>
      <c r="T14" s="56">
        <v>0.03923482284007377</v>
      </c>
      <c r="U14" s="56">
        <v>0.6678811684535616</v>
      </c>
      <c r="V14" s="56">
        <v>0.16780848523833761</v>
      </c>
      <c r="W14" s="56">
        <v>0.098267732270613251</v>
      </c>
      <c r="X14" s="56">
        <v>0.026807791197413749</v>
      </c>
    </row>
    <row r="15" x14ac:dyDescent="0.25">
      <c r="B15" s="56">
        <v>4</v>
      </c>
      <c r="C15" s="56">
        <v>1</v>
      </c>
      <c r="D15" s="56">
        <v>1</v>
      </c>
      <c r="E15" s="56">
        <v>0.26584215456315125</v>
      </c>
      <c r="F15" s="56">
        <v>0.49573044804663552</v>
      </c>
      <c r="G15" s="56">
        <v>0.25877574388191754</v>
      </c>
      <c r="H15" s="56">
        <v>0.1540506818205184</v>
      </c>
      <c r="I15" s="56">
        <v>0.11418999536146199</v>
      </c>
      <c r="J15" s="56">
        <v>0.38870492300942511</v>
      </c>
      <c r="K15" s="56">
        <v>0.084278655926676979</v>
      </c>
      <c r="O15" s="56">
        <v>4</v>
      </c>
      <c r="P15" s="56">
        <v>1</v>
      </c>
      <c r="Q15" s="56">
        <v>1</v>
      </c>
      <c r="R15" s="56">
        <v>0.23819357705485433</v>
      </c>
      <c r="S15" s="56">
        <v>0.43370599367480867</v>
      </c>
      <c r="T15" s="56">
        <v>0.013906765303169479</v>
      </c>
      <c r="U15" s="56">
        <v>0.1264526087560518</v>
      </c>
      <c r="V15" s="56">
        <v>0.025320447845631092</v>
      </c>
      <c r="W15" s="56">
        <v>0.77040923220555479</v>
      </c>
      <c r="X15" s="56">
        <v>0.063910945889592854</v>
      </c>
    </row>
    <row r="16" x14ac:dyDescent="0.25">
      <c r="B16" s="56">
        <v>5</v>
      </c>
      <c r="C16" s="56">
        <v>1</v>
      </c>
      <c r="D16" s="56">
        <v>0.16084978137857392</v>
      </c>
      <c r="E16" s="56">
        <v>1</v>
      </c>
      <c r="F16" s="56">
        <v>0.49573044804663552</v>
      </c>
      <c r="G16" s="56">
        <v>0.23605058075471244</v>
      </c>
      <c r="H16" s="56">
        <v>0.13965721651758747</v>
      </c>
      <c r="I16" s="56">
        <v>0.11139646968788336</v>
      </c>
      <c r="J16" s="56">
        <v>0.43004076540053876</v>
      </c>
      <c r="K16" s="56">
        <v>0.082854967639277813</v>
      </c>
      <c r="O16" s="56">
        <v>5</v>
      </c>
      <c r="P16" s="56">
        <v>1</v>
      </c>
      <c r="Q16" s="56">
        <v>0.16092415194042328</v>
      </c>
      <c r="R16" s="56">
        <v>1</v>
      </c>
      <c r="S16" s="56">
        <v>0.43370599367480867</v>
      </c>
      <c r="T16" s="56">
        <v>0.013575759117539464</v>
      </c>
      <c r="U16" s="56">
        <v>0.12899636417990171</v>
      </c>
      <c r="V16" s="56">
        <v>0.025315859278884845</v>
      </c>
      <c r="W16" s="56">
        <v>0.762561904639802</v>
      </c>
      <c r="X16" s="56">
        <v>0.069550112783872034</v>
      </c>
    </row>
    <row r="17" x14ac:dyDescent="0.25">
      <c r="B17" s="56">
        <v>6</v>
      </c>
      <c r="C17" s="56">
        <v>1</v>
      </c>
      <c r="D17" s="56">
        <v>0.16084978137857392</v>
      </c>
      <c r="E17" s="56">
        <v>0.26584215456315125</v>
      </c>
      <c r="F17" s="56">
        <v>1</v>
      </c>
      <c r="G17" s="56">
        <v>0.1913066785415003</v>
      </c>
      <c r="H17" s="56">
        <v>0.14612947935836343</v>
      </c>
      <c r="I17" s="56">
        <v>0.10922757306333043</v>
      </c>
      <c r="J17" s="56">
        <v>0.48009893941217324</v>
      </c>
      <c r="K17" s="56">
        <v>0.073237329624632586</v>
      </c>
      <c r="O17" s="56">
        <v>6</v>
      </c>
      <c r="P17" s="56">
        <v>1</v>
      </c>
      <c r="Q17" s="56">
        <v>0.16092415194042328</v>
      </c>
      <c r="R17" s="56">
        <v>0.23819357705485433</v>
      </c>
      <c r="S17" s="56">
        <v>1</v>
      </c>
      <c r="T17" s="56">
        <v>0.012324108384907306</v>
      </c>
      <c r="U17" s="56">
        <v>0.1134149803862929</v>
      </c>
      <c r="V17" s="56">
        <v>0.022838133518487878</v>
      </c>
      <c r="W17" s="56">
        <v>0.77670640386726331</v>
      </c>
      <c r="X17" s="56">
        <v>0.074716373843048606</v>
      </c>
    </row>
    <row r="19" x14ac:dyDescent="0.25">
      <c r="A19" s="28" t="s">
        <v>23</v>
      </c>
      <c r="C19" s="64"/>
      <c r="D19" s="64"/>
      <c r="E19" s="64"/>
      <c r="F19" s="64"/>
    </row>
    <row r="20" ht="60" x14ac:dyDescent="0.25">
      <c r="C20" s="65" t="s">
        <v>23</v>
      </c>
      <c r="D20" s="65" t="s">
        <v>32</v>
      </c>
      <c r="E20" s="65" t="s">
        <v>33</v>
      </c>
      <c r="F20" s="65" t="s">
        <v>34</v>
      </c>
      <c r="G20" s="66">
        <v>1</v>
      </c>
      <c r="H20" s="66">
        <v>2</v>
      </c>
      <c r="I20" s="66">
        <v>3</v>
      </c>
      <c r="J20" s="66">
        <v>4</v>
      </c>
      <c r="K20" s="66">
        <v>5</v>
      </c>
      <c r="P20" s="65" t="s">
        <v>23</v>
      </c>
      <c r="Q20" s="65" t="s">
        <v>32</v>
      </c>
      <c r="R20" s="65" t="s">
        <v>33</v>
      </c>
      <c r="S20" s="65" t="s">
        <v>34</v>
      </c>
      <c r="T20" s="66">
        <v>1</v>
      </c>
      <c r="U20" s="66">
        <v>2</v>
      </c>
      <c r="V20" s="66">
        <v>3</v>
      </c>
      <c r="W20" s="66">
        <v>4</v>
      </c>
      <c r="X20" s="66">
        <v>5</v>
      </c>
    </row>
    <row r="21" x14ac:dyDescent="0.25">
      <c r="B21" s="56">
        <v>1</v>
      </c>
      <c r="C21" s="56">
        <v>0</v>
      </c>
      <c r="D21" s="56">
        <v>1</v>
      </c>
      <c r="E21" s="56">
        <v>0.26584215456315125</v>
      </c>
      <c r="F21" s="56">
        <v>0.49573044804663552</v>
      </c>
      <c r="G21" s="56">
        <v>0.59473931608140063</v>
      </c>
      <c r="H21" s="56">
        <v>0.26181543667271806</v>
      </c>
      <c r="I21" s="56">
        <v>0.13671606072828602</v>
      </c>
      <c r="J21" s="56">
        <v>0.0032547184307620044</v>
      </c>
      <c r="K21" s="56">
        <v>0.0034744680868333769</v>
      </c>
      <c r="O21" s="56">
        <v>1</v>
      </c>
      <c r="P21" s="56">
        <v>0</v>
      </c>
      <c r="Q21" s="56">
        <v>1</v>
      </c>
      <c r="R21" s="56">
        <v>0.23819357705485433</v>
      </c>
      <c r="S21" s="56">
        <v>0.43370599367480867</v>
      </c>
      <c r="T21" s="56">
        <v>0.041088434142969074</v>
      </c>
      <c r="U21" s="56">
        <v>0.74392285791844925</v>
      </c>
      <c r="V21" s="56">
        <v>0.19286761972849956</v>
      </c>
      <c r="W21" s="56">
        <v>0.014971963107828857</v>
      </c>
      <c r="X21" s="56">
        <v>0.0071491251022533535</v>
      </c>
    </row>
    <row r="22" x14ac:dyDescent="0.25">
      <c r="B22" s="56">
        <v>2</v>
      </c>
      <c r="C22" s="56">
        <v>0</v>
      </c>
      <c r="D22" s="56">
        <v>0.16084978137857392</v>
      </c>
      <c r="E22" s="56">
        <v>1</v>
      </c>
      <c r="F22" s="56">
        <v>0.49573044804663552</v>
      </c>
      <c r="G22" s="56">
        <v>0.58952403007202403</v>
      </c>
      <c r="H22" s="56">
        <v>0.25792198463645472</v>
      </c>
      <c r="I22" s="56">
        <v>0.14492932330418262</v>
      </c>
      <c r="J22" s="56">
        <v>0.0039128785124666401</v>
      </c>
      <c r="K22" s="56">
        <v>0.003711783474871902</v>
      </c>
      <c r="O22" s="56">
        <v>2</v>
      </c>
      <c r="P22" s="56">
        <v>0</v>
      </c>
      <c r="Q22" s="56">
        <v>0.16092415194042328</v>
      </c>
      <c r="R22" s="56">
        <v>1</v>
      </c>
      <c r="S22" s="56">
        <v>0.43370599367480867</v>
      </c>
      <c r="T22" s="56">
        <v>0.039539881728380778</v>
      </c>
      <c r="U22" s="56">
        <v>0.74809259586457466</v>
      </c>
      <c r="V22" s="56">
        <v>0.1900896135481652</v>
      </c>
      <c r="W22" s="56">
        <v>0.014608652286275918</v>
      </c>
      <c r="X22" s="56">
        <v>0.0076692565726033069</v>
      </c>
    </row>
    <row r="23" x14ac:dyDescent="0.25">
      <c r="B23" s="56">
        <v>3</v>
      </c>
      <c r="C23" s="56">
        <v>0</v>
      </c>
      <c r="D23" s="56">
        <v>0.16084978137857392</v>
      </c>
      <c r="E23" s="56">
        <v>0.26584215456315125</v>
      </c>
      <c r="F23" s="56">
        <v>1</v>
      </c>
      <c r="G23" s="56">
        <v>0.53239685439648077</v>
      </c>
      <c r="H23" s="56">
        <v>0.30072651885543789</v>
      </c>
      <c r="I23" s="56">
        <v>0.15835290356271708</v>
      </c>
      <c r="J23" s="56">
        <v>0.0048677290307221864</v>
      </c>
      <c r="K23" s="56">
        <v>0.0036559941546421186</v>
      </c>
      <c r="O23" s="56">
        <v>3</v>
      </c>
      <c r="P23" s="56">
        <v>0</v>
      </c>
      <c r="Q23" s="56">
        <v>0.16092415194042328</v>
      </c>
      <c r="R23" s="56">
        <v>0.23819357705485433</v>
      </c>
      <c r="S23" s="56">
        <v>1</v>
      </c>
      <c r="T23" s="56">
        <v>0.040411203679429034</v>
      </c>
      <c r="U23" s="56">
        <v>0.74049706856409603</v>
      </c>
      <c r="V23" s="56">
        <v>0.19306402554595617</v>
      </c>
      <c r="W23" s="56">
        <v>0.016752011695158938</v>
      </c>
      <c r="X23" s="56">
        <v>0.0092756905153598013</v>
      </c>
    </row>
    <row r="24" x14ac:dyDescent="0.25">
      <c r="B24" s="56">
        <v>4</v>
      </c>
      <c r="C24" s="56">
        <v>1</v>
      </c>
      <c r="D24" s="56">
        <v>1</v>
      </c>
      <c r="E24" s="56">
        <v>0.26584215456315125</v>
      </c>
      <c r="F24" s="56">
        <v>0.49573044804663552</v>
      </c>
      <c r="G24" s="56">
        <v>0.37038983504112788</v>
      </c>
      <c r="H24" s="56">
        <v>0.21426797534768605</v>
      </c>
      <c r="I24" s="56">
        <v>0.10293393304993705</v>
      </c>
      <c r="J24" s="56">
        <v>0.24086082595117775</v>
      </c>
      <c r="K24" s="56">
        <v>0.071547430610071336</v>
      </c>
      <c r="O24" s="56">
        <v>4</v>
      </c>
      <c r="P24" s="56">
        <v>1</v>
      </c>
      <c r="Q24" s="56">
        <v>1</v>
      </c>
      <c r="R24" s="56">
        <v>0.23819357705485433</v>
      </c>
      <c r="S24" s="56">
        <v>0.43370599367480867</v>
      </c>
      <c r="T24" s="56">
        <v>0.027085643751570909</v>
      </c>
      <c r="U24" s="56">
        <v>0.4178548578558306</v>
      </c>
      <c r="V24" s="56">
        <v>0.10010145395335282</v>
      </c>
      <c r="W24" s="56">
        <v>0.40965646090799734</v>
      </c>
      <c r="X24" s="56">
        <v>0.045301583531248212</v>
      </c>
    </row>
    <row r="25" x14ac:dyDescent="0.25">
      <c r="B25" s="56">
        <v>5</v>
      </c>
      <c r="C25" s="56">
        <v>1</v>
      </c>
      <c r="D25" s="56">
        <v>0.16084978137857392</v>
      </c>
      <c r="E25" s="56">
        <v>1</v>
      </c>
      <c r="F25" s="56">
        <v>0.49573044804663552</v>
      </c>
      <c r="G25" s="56">
        <v>0.34854936744847903</v>
      </c>
      <c r="H25" s="56">
        <v>0.2003921731311949</v>
      </c>
      <c r="I25" s="56">
        <v>0.10359186967794376</v>
      </c>
      <c r="J25" s="56">
        <v>0.27490300569222181</v>
      </c>
      <c r="K25" s="56">
        <v>0.072563584050160584</v>
      </c>
      <c r="O25" s="56">
        <v>5</v>
      </c>
      <c r="P25" s="56">
        <v>1</v>
      </c>
      <c r="Q25" s="56">
        <v>0.16092415194042328</v>
      </c>
      <c r="R25" s="56">
        <v>1</v>
      </c>
      <c r="S25" s="56">
        <v>0.43370599367480867</v>
      </c>
      <c r="T25" s="56">
        <v>0.026242372463648942</v>
      </c>
      <c r="U25" s="56">
        <v>0.42305912509282795</v>
      </c>
      <c r="V25" s="56">
        <v>0.099331641122212364</v>
      </c>
      <c r="W25" s="56">
        <v>0.40243836020847512</v>
      </c>
      <c r="X25" s="56">
        <v>0.048928501112835629</v>
      </c>
    </row>
    <row r="26" x14ac:dyDescent="0.25">
      <c r="B26" s="56">
        <v>6</v>
      </c>
      <c r="C26" s="56">
        <v>1</v>
      </c>
      <c r="D26" s="56">
        <v>0.16084978137857392</v>
      </c>
      <c r="E26" s="56">
        <v>0.26584215456315125</v>
      </c>
      <c r="F26" s="56">
        <v>1</v>
      </c>
      <c r="G26" s="56">
        <v>0.29279376495981363</v>
      </c>
      <c r="H26" s="56">
        <v>0.21733400186893936</v>
      </c>
      <c r="I26" s="56">
        <v>0.10528318023093877</v>
      </c>
      <c r="J26" s="56">
        <v>0.31810688993444808</v>
      </c>
      <c r="K26" s="56">
        <v>0.066482163005860198</v>
      </c>
      <c r="O26" s="56">
        <v>6</v>
      </c>
      <c r="P26" s="56">
        <v>1</v>
      </c>
      <c r="Q26" s="56">
        <v>0.16092415194042328</v>
      </c>
      <c r="R26" s="56">
        <v>0.23819357705485433</v>
      </c>
      <c r="S26" s="56">
        <v>1</v>
      </c>
      <c r="T26" s="56">
        <v>0.025133428972191653</v>
      </c>
      <c r="U26" s="56">
        <v>0.39242013434386691</v>
      </c>
      <c r="V26" s="56">
        <v>0.094539392745315337</v>
      </c>
      <c r="W26" s="56">
        <v>0.4324525019899052</v>
      </c>
      <c r="X26" s="56">
        <v>0.055454541948720924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DD8E-96AF-41BA-8007-3BD6750139D5}">
  <sheetPr>
    <tabColor rgb="FFFFC000"/>
  </sheetPr>
  <dimension ref="A1:AD70"/>
  <sheetViews>
    <sheetView topLeftCell="G7" zoomScale="88" zoomScaleNormal="90" workbookViewId="0">
      <selection activeCell="AD48" sqref="AD48"/>
    </sheetView>
  </sheetViews>
  <sheetFormatPr defaultColWidth="8.7109375" defaultRowHeight="15" x14ac:dyDescent="0.25"/>
  <cols>
    <col min="1" max="4" width="8.7109375" style="67"/>
    <col min="5" max="5" width="25.140625" style="67" customWidth="true"/>
    <col min="6" max="13" width="8.7109375" style="67"/>
    <col min="14" max="14" width="9.28515625" style="67" customWidth="true"/>
    <col min="15" max="15" width="17.42578125" style="67" customWidth="true"/>
    <col min="16" max="16384" width="8.7109375" style="67"/>
  </cols>
  <sheetData>
    <row r="1" x14ac:dyDescent="0.25">
      <c r="A1" s="70"/>
      <c r="B1" s="70"/>
      <c r="C1" s="70"/>
      <c r="D1" s="70"/>
      <c r="E1" s="70"/>
      <c r="F1" s="70"/>
      <c r="G1" s="70"/>
      <c r="H1" s="70"/>
      <c r="I1" s="73" t="s">
        <v>42</v>
      </c>
      <c r="J1" s="70"/>
      <c r="K1" s="70"/>
      <c r="L1" s="70"/>
      <c r="M1" s="70"/>
      <c r="N1" s="70"/>
      <c r="O1" s="70"/>
      <c r="P1" s="70"/>
      <c r="Q1" s="70"/>
      <c r="R1" s="70" t="s">
        <v>78</v>
      </c>
      <c r="S1" s="70"/>
      <c r="T1" s="70"/>
      <c r="U1" s="70"/>
      <c r="V1" s="70"/>
      <c r="W1" s="70"/>
      <c r="X1" s="70"/>
      <c r="Y1" s="70"/>
      <c r="Z1" s="70"/>
    </row>
    <row r="2" ht="20.1" customHeight="true" x14ac:dyDescent="0.25">
      <c r="A2" s="70"/>
      <c r="B2" s="70"/>
      <c r="C2" s="70"/>
      <c r="D2" s="81"/>
      <c r="E2" s="81"/>
      <c r="F2" s="98" t="s">
        <v>9</v>
      </c>
      <c r="G2" s="98"/>
      <c r="H2" s="98"/>
      <c r="I2" s="98" t="s">
        <v>6</v>
      </c>
      <c r="J2" s="98"/>
      <c r="K2" s="98"/>
      <c r="L2" s="98" t="s">
        <v>5</v>
      </c>
      <c r="M2" s="98"/>
      <c r="N2" s="98"/>
      <c r="O2" s="82"/>
      <c r="P2" s="81"/>
      <c r="Q2" s="98" t="s">
        <v>9</v>
      </c>
      <c r="R2" s="98"/>
      <c r="S2" s="98"/>
      <c r="T2" s="98" t="s">
        <v>6</v>
      </c>
      <c r="U2" s="98"/>
      <c r="V2" s="98"/>
      <c r="W2" s="98" t="s">
        <v>5</v>
      </c>
      <c r="X2" s="98"/>
      <c r="Y2" s="98"/>
      <c r="Z2" s="70"/>
    </row>
    <row r="3" x14ac:dyDescent="0.25">
      <c r="A3" s="70"/>
      <c r="B3" s="70"/>
      <c r="C3" s="70"/>
      <c r="D3" s="82" t="s">
        <v>4</v>
      </c>
      <c r="E3" s="82"/>
      <c r="F3" s="83">
        <v>2017</v>
      </c>
      <c r="G3" s="83">
        <v>2018</v>
      </c>
      <c r="H3" s="83">
        <v>2020</v>
      </c>
      <c r="I3" s="83">
        <v>2017</v>
      </c>
      <c r="J3" s="83">
        <v>2018</v>
      </c>
      <c r="K3" s="83">
        <v>2020</v>
      </c>
      <c r="L3" s="83">
        <v>2017</v>
      </c>
      <c r="M3" s="83">
        <v>2018</v>
      </c>
      <c r="N3" s="83">
        <v>2020</v>
      </c>
      <c r="O3" s="70"/>
      <c r="P3" s="82"/>
      <c r="Q3" s="83">
        <v>2017</v>
      </c>
      <c r="R3" s="83">
        <v>2018</v>
      </c>
      <c r="S3" s="83">
        <v>2020</v>
      </c>
      <c r="T3" s="83">
        <v>2017</v>
      </c>
      <c r="U3" s="83">
        <v>2018</v>
      </c>
      <c r="V3" s="83">
        <v>2020</v>
      </c>
      <c r="W3" s="83">
        <v>2017</v>
      </c>
      <c r="X3" s="83">
        <v>2018</v>
      </c>
      <c r="Y3" s="83">
        <v>2020</v>
      </c>
      <c r="Z3" s="70"/>
    </row>
    <row r="4" x14ac:dyDescent="0.25">
      <c r="A4" s="70"/>
      <c r="B4" s="70"/>
      <c r="C4" s="70"/>
      <c r="D4" s="70" t="s">
        <v>19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x14ac:dyDescent="0.25">
      <c r="A5" s="70"/>
      <c r="B5" s="70"/>
      <c r="C5" s="70"/>
      <c r="D5" s="70"/>
      <c r="E5" s="70" t="s">
        <v>80</v>
      </c>
      <c r="F5" s="70">
        <f>+'figure 3 back'!C15</f>
        <v>-0.16614543270597196</v>
      </c>
      <c r="G5" s="70">
        <f>+'figure 3 back'!S15</f>
        <v>-3.9614087734896775E-2</v>
      </c>
      <c r="H5" s="70">
        <f>+'figure 3 back'!AI15</f>
        <v>-4.7752698123388226E-2</v>
      </c>
      <c r="I5" s="70">
        <f>+'figure 3 back'!F15</f>
        <v>-0.12220012314980427</v>
      </c>
      <c r="J5" s="70">
        <f>+'figure 3 back'!V15</f>
        <v>4.9826788615276146E-2</v>
      </c>
      <c r="K5" s="70">
        <f>+'figure 3 back'!AL15</f>
        <v>6.2012742798241455E-2</v>
      </c>
      <c r="L5" s="70">
        <f>+'figure 3 back'!G15</f>
        <v>0.50649152834957012</v>
      </c>
      <c r="M5" s="70">
        <f>+'figure 3 back'!W15</f>
        <v>3.0100908581224547E-2</v>
      </c>
      <c r="N5" s="70">
        <f>+'figure 3 back'!AM15</f>
        <v>1.6227228869243347E-2</v>
      </c>
      <c r="O5" s="70"/>
      <c r="P5" s="70" t="s">
        <v>80</v>
      </c>
      <c r="Q5" s="70">
        <f>+'figure 3 back'!K15</f>
        <v>-5.9222998245763124E-3</v>
      </c>
      <c r="R5" s="70">
        <f>+'figure 3 back'!AA15</f>
        <v>-5.9197781643587077E-3</v>
      </c>
      <c r="S5" s="70">
        <f>+'figure 3 back'!AQ15</f>
        <v>-8.4127227127073212E-3</v>
      </c>
      <c r="T5" s="70">
        <f>+'figure 3 back'!N15</f>
        <v>0.10334160573130718</v>
      </c>
      <c r="U5" s="70">
        <f>+'figure 3 back'!AD15</f>
        <v>7.709357781413026E-2</v>
      </c>
      <c r="V5" s="70">
        <f>+'figure 3 back'!AT15</f>
        <v>0.10251274466903379</v>
      </c>
      <c r="W5" s="70">
        <f>+'figure 3 back'!O15</f>
        <v>-5.08973254630978E-4</v>
      </c>
      <c r="X5" s="70">
        <f>+'figure 3 back'!AE15</f>
        <v>2.6900592660011532E-3</v>
      </c>
      <c r="Y5" s="70">
        <f>+'figure 3 back'!AU15</f>
        <v>-1.0554836956759017E-3</v>
      </c>
      <c r="Z5" s="70"/>
    </row>
    <row r="6" x14ac:dyDescent="0.25">
      <c r="A6" s="70"/>
      <c r="B6" s="70"/>
      <c r="C6" s="70"/>
      <c r="D6" s="70"/>
      <c r="E6" s="70" t="s">
        <v>81</v>
      </c>
      <c r="F6" s="70">
        <f>+'figure 3 back'!C17</f>
        <v>-4.3004180537795478E-2</v>
      </c>
      <c r="G6" s="70">
        <f>+'figure 3 back'!S17</f>
        <v>-3.4212445095320621E-2</v>
      </c>
      <c r="H6" s="70">
        <f>+'figure 3 back'!AI17</f>
        <v>-3.1220988441220843E-2</v>
      </c>
      <c r="I6" s="70">
        <f>+'figure 3 back'!F17</f>
        <v>3.8331435129173336E-2</v>
      </c>
      <c r="J6" s="70">
        <f>+'figure 3 back'!V17</f>
        <v>4.0574148641414814E-2</v>
      </c>
      <c r="K6" s="70">
        <f>+'figure 3 back'!AL17</f>
        <v>4.7636626276444521E-2</v>
      </c>
      <c r="L6" s="70">
        <f>+'figure 3 back'!G17</f>
        <v>4.0083688732751137E-2</v>
      </c>
      <c r="M6" s="70">
        <f>+'figure 3 back'!W17</f>
        <v>1.0038995405995035E-2</v>
      </c>
      <c r="N6" s="70">
        <f>+'figure 3 back'!AM17</f>
        <v>4.6854759256772099E-3</v>
      </c>
      <c r="O6" s="70"/>
      <c r="P6" s="70" t="s">
        <v>81</v>
      </c>
      <c r="Q6" s="70">
        <f>+'figure 3 back'!K17</f>
        <v>-2.2723061802621819E-3</v>
      </c>
      <c r="R6" s="70">
        <f>+'figure 3 back'!AA17</f>
        <v>-3.5639299406908763E-3</v>
      </c>
      <c r="S6" s="70">
        <f>+'figure 3 back'!AQ17</f>
        <v>-7.6882061483925235E-4</v>
      </c>
      <c r="T6" s="70">
        <f>+'figure 3 back'!N17</f>
        <v>4.0800879473447904E-2</v>
      </c>
      <c r="U6" s="70">
        <f>+'figure 3 back'!AD17</f>
        <v>2.947786451438697E-2</v>
      </c>
      <c r="V6" s="70">
        <f>+'figure 3 back'!AT17</f>
        <v>4.0085057635521865E-2</v>
      </c>
      <c r="W6" s="70">
        <f>+'figure 3 back'!O17</f>
        <v>8.1987437024554077E-5</v>
      </c>
      <c r="X6" s="70">
        <f>+'figure 3 back'!AE17</f>
        <v>3.2343650559497339E-3</v>
      </c>
      <c r="Y6" s="70">
        <f>+'figure 3 back'!AU17</f>
        <v>4.5849116482377592E-3</v>
      </c>
      <c r="Z6" s="70"/>
    </row>
    <row r="7" x14ac:dyDescent="0.25">
      <c r="A7" s="70"/>
      <c r="B7" s="70"/>
      <c r="C7" s="70"/>
      <c r="D7" s="70"/>
      <c r="E7" s="70" t="s">
        <v>82</v>
      </c>
      <c r="F7" s="70">
        <f>+'figure 3 back'!C19</f>
        <v>-0.25638656119500758</v>
      </c>
      <c r="G7" s="70">
        <f>+'figure 3 back'!S19</f>
        <v>-0.12251263545699909</v>
      </c>
      <c r="H7" s="70">
        <f>+'figure 3 back'!AI19</f>
        <v>-0.13536440668956073</v>
      </c>
      <c r="I7" s="70">
        <f>+'figure 3 back'!F19</f>
        <v>-0.12904992229521223</v>
      </c>
      <c r="J7" s="70">
        <f>+'figure 3 back'!V19</f>
        <v>0.20235360164753352</v>
      </c>
      <c r="K7" s="70">
        <f>+'figure 3 back'!AL19</f>
        <v>0.24302955736352277</v>
      </c>
      <c r="L7" s="70">
        <f>+'figure 3 back'!G19</f>
        <v>0.67190059391695423</v>
      </c>
      <c r="M7" s="70">
        <f>+'figure 3 back'!W19</f>
        <v>4.4946541798983816E-2</v>
      </c>
      <c r="N7" s="70">
        <f>+'figure 3 back'!AM19</f>
        <v>2.1350608496396119E-2</v>
      </c>
      <c r="O7" s="70"/>
      <c r="P7" s="70" t="s">
        <v>82</v>
      </c>
      <c r="Q7" s="70">
        <f>+'figure 3 back'!K19</f>
        <v>-7.3500956673682085E-3</v>
      </c>
      <c r="R7" s="70">
        <f>+'figure 3 back'!AA19</f>
        <v>-9.2679937283139495E-3</v>
      </c>
      <c r="S7" s="70">
        <f>+'figure 3 back'!AQ19</f>
        <v>-1.6083267813765491E-2</v>
      </c>
      <c r="T7" s="70">
        <f>+'figure 3 back'!N19</f>
        <v>0.24617432782890381</v>
      </c>
      <c r="U7" s="70">
        <f>+'figure 3 back'!AD19</f>
        <v>0.21525604073827379</v>
      </c>
      <c r="V7" s="70">
        <f>+'figure 3 back'!AT19</f>
        <v>0.26037074822826456</v>
      </c>
      <c r="W7" s="70">
        <f>+'figure 3 back'!O19</f>
        <v>5.0442409182261871E-3</v>
      </c>
      <c r="X7" s="70">
        <f>+'figure 3 back'!AE19</f>
        <v>1.9353462254694385E-2</v>
      </c>
      <c r="Y7" s="70">
        <f>+'figure 3 back'!AU19</f>
        <v>9.0692402871407479E-3</v>
      </c>
      <c r="Z7" s="70"/>
    </row>
    <row r="8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x14ac:dyDescent="0.25">
      <c r="A9" s="70"/>
      <c r="B9" s="70"/>
      <c r="C9" s="70"/>
      <c r="D9" s="70" t="s">
        <v>56</v>
      </c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x14ac:dyDescent="0.25">
      <c r="A10" s="70"/>
      <c r="B10" s="70"/>
      <c r="C10" s="70"/>
      <c r="D10" s="70"/>
      <c r="E10" s="70" t="s">
        <v>83</v>
      </c>
      <c r="F10" s="70">
        <f>+'figure 3 back'!C29</f>
        <v>3.7735122670419563E-2</v>
      </c>
      <c r="G10" s="70">
        <f>+'figure 3 back'!S29</f>
        <v>3.7054275277393856E-2</v>
      </c>
      <c r="H10" s="70">
        <f>+'figure 3 back'!AI29</f>
        <v>3.5877157622734857E-2</v>
      </c>
      <c r="I10" s="70">
        <f>+'figure 3 back'!F29</f>
        <v>-1.8237956685060175E-2</v>
      </c>
      <c r="J10" s="70">
        <f>+'figure 3 back'!V29</f>
        <v>-1.4927715013914628E-2</v>
      </c>
      <c r="K10" s="70">
        <f>+'figure 3 back'!AL29</f>
        <v>-2.265897768271459E-2</v>
      </c>
      <c r="L10" s="70">
        <f>+'figure 3 back'!G29</f>
        <v>-1.6332379086811421E-4</v>
      </c>
      <c r="M10" s="70">
        <f>+'figure 3 back'!W29</f>
        <v>-2.9180242972503094E-3</v>
      </c>
      <c r="N10" s="70">
        <f>+'figure 3 back'!AM29</f>
        <v>1.5619676803419226E-3</v>
      </c>
      <c r="O10" s="70"/>
      <c r="P10" s="70" t="s">
        <v>83</v>
      </c>
      <c r="Q10" s="70">
        <f>+'figure 3 back'!K29</f>
        <v>-2.0593618494868793E-3</v>
      </c>
      <c r="R10" s="70">
        <f>+'figure 3 back'!AA29</f>
        <v>-3.6721705083644467E-3</v>
      </c>
      <c r="S10" s="70">
        <f>+'figure 3 back'!AQ29</f>
        <v>-4.2960969765638429E-3</v>
      </c>
      <c r="T10" s="70">
        <f>+'figure 3 back'!N29</f>
        <v>-1.603016937392196E-2</v>
      </c>
      <c r="U10" s="70">
        <f>+'figure 3 back'!AD29</f>
        <v>-7.0131433846976343E-3</v>
      </c>
      <c r="V10" s="70">
        <f>+'figure 3 back'!AT29</f>
        <v>-6.777958116339744E-3</v>
      </c>
      <c r="W10" s="70">
        <f>+'figure 3 back'!O29</f>
        <v>4.4725023147054472E-4</v>
      </c>
      <c r="X10" s="70">
        <f>+'figure 3 back'!AE29</f>
        <v>-2.7521933165484472E-3</v>
      </c>
      <c r="Y10" s="70">
        <f>+'figure 3 back'!AU29</f>
        <v>-5.1890241288693323E-3</v>
      </c>
      <c r="Z10" s="70"/>
    </row>
    <row r="11" x14ac:dyDescent="0.25">
      <c r="A11" s="70"/>
      <c r="B11" s="70"/>
      <c r="C11" s="70"/>
      <c r="D11" s="70"/>
      <c r="E11" s="70" t="s">
        <v>84</v>
      </c>
      <c r="F11" s="70">
        <f>+'figure 3 back'!C31</f>
        <v>2.3342270885273797E-2</v>
      </c>
      <c r="G11" s="70">
        <f>+'figure 3 back'!S31</f>
        <v>2.8988490981661508E-2</v>
      </c>
      <c r="H11" s="70">
        <f>+'figure 3 back'!AI31</f>
        <v>4.1703254797828326E-2</v>
      </c>
      <c r="I11" s="70">
        <f>+'figure 3 back'!F31</f>
        <v>-1.5651654912849866E-2</v>
      </c>
      <c r="J11" s="70">
        <f>+'figure 3 back'!V31</f>
        <v>-2.3644371677889534E-2</v>
      </c>
      <c r="K11" s="70">
        <f>+'figure 3 back'!AL31</f>
        <v>-2.0887061645965599E-2</v>
      </c>
      <c r="L11" s="70">
        <f>+'figure 3 back'!G31</f>
        <v>1.2278198415190686E-4</v>
      </c>
      <c r="M11" s="70">
        <f>+'figure 3 back'!W31</f>
        <v>-1.3442620531147094E-3</v>
      </c>
      <c r="N11" s="70">
        <f>+'figure 3 back'!AM31</f>
        <v>2.3702305172340239E-3</v>
      </c>
      <c r="O11" s="70"/>
      <c r="P11" s="70" t="s">
        <v>84</v>
      </c>
      <c r="Q11" s="70">
        <f>+'figure 3 back'!C31</f>
        <v>2.3342270885273797E-2</v>
      </c>
      <c r="R11" s="70">
        <f>+'figure 3 back'!AA31</f>
        <v>1.7939340854298894E-3</v>
      </c>
      <c r="S11" s="70">
        <f>+'figure 3 back'!AQ31</f>
        <v>-6.1670213670690366E-3</v>
      </c>
      <c r="T11" s="70">
        <f>+'figure 3 back'!N31</f>
        <v>-1.1051254283187512E-2</v>
      </c>
      <c r="U11" s="70">
        <f>+'figure 3 back'!AD31</f>
        <v>-7.6901892956173223E-3</v>
      </c>
      <c r="V11" s="70">
        <f>+'figure 3 back'!AT31</f>
        <v>-1.0634076245477853E-2</v>
      </c>
      <c r="W11" s="70">
        <f>+'figure 3 back'!O31</f>
        <v>6.3127680745046332E-4</v>
      </c>
      <c r="X11" s="70">
        <f>+'figure 3 back'!AE31</f>
        <v>-6.1835111270266349E-3</v>
      </c>
      <c r="Y11" s="70">
        <f>+'figure 3 back'!AU31</f>
        <v>-4.9857781419059763E-3</v>
      </c>
      <c r="Z11" s="70"/>
    </row>
    <row r="12" x14ac:dyDescent="0.25">
      <c r="A12" s="70"/>
      <c r="B12" s="70"/>
      <c r="C12" s="70"/>
      <c r="D12" s="70"/>
      <c r="E12" s="70" t="s">
        <v>85</v>
      </c>
      <c r="F12" s="70">
        <f>+'figure 3 back'!C33</f>
        <v>1.345613279713942E-2</v>
      </c>
      <c r="G12" s="70">
        <f>+'figure 3 back'!S33</f>
        <v>1.1429927931951189E-2</v>
      </c>
      <c r="H12" s="70">
        <f>+'figure 3 back'!AI33</f>
        <v>1.7820454462063262E-2</v>
      </c>
      <c r="I12" s="70">
        <f>+'figure 3 back'!F33</f>
        <v>-1.5504547671836177E-2</v>
      </c>
      <c r="J12" s="70">
        <f>+'figure 3 back'!V33</f>
        <v>-1.3693035849170809E-2</v>
      </c>
      <c r="K12" s="70">
        <f>+'figure 3 back'!AL33</f>
        <v>-1.7082530688146719E-2</v>
      </c>
      <c r="L12" s="70">
        <f>+'figure 3 back'!G33</f>
        <v>-2.7583993589875449E-4</v>
      </c>
      <c r="M12" s="70">
        <f>+'figure 3 back'!W33</f>
        <v>-2.2828971126964276E-3</v>
      </c>
      <c r="N12" s="70">
        <f>+'figure 3 back'!AM33</f>
        <v>1.6076237668295398E-3</v>
      </c>
      <c r="O12" s="70"/>
      <c r="P12" s="70" t="s">
        <v>85</v>
      </c>
      <c r="Q12" s="70">
        <f>+'figure 3 back'!C33</f>
        <v>1.345613279713942E-2</v>
      </c>
      <c r="R12" s="70">
        <f>+'figure 3 back'!AA33</f>
        <v>-2.6508567389872673E-3</v>
      </c>
      <c r="S12" s="70">
        <f>+'figure 3 back'!AQ33</f>
        <v>-9.2578063326342816E-3</v>
      </c>
      <c r="T12" s="70">
        <f>+'figure 3 back'!N33</f>
        <v>-2.501502766683622E-3</v>
      </c>
      <c r="U12" s="70">
        <f>+'figure 3 back'!AD33</f>
        <v>2.6575794480948323E-3</v>
      </c>
      <c r="V12" s="70">
        <f>+'figure 3 back'!AT33</f>
        <v>-4.3337767794890403E-3</v>
      </c>
      <c r="W12" s="70">
        <f>+'figure 3 back'!O33</f>
        <v>2.631676947264126E-4</v>
      </c>
      <c r="X12" s="70">
        <f>+'figure 3 back'!AE33</f>
        <v>-1.782127754718435E-3</v>
      </c>
      <c r="Y12" s="70">
        <f>+'figure 3 back'!AU33</f>
        <v>-3.3177096853953328E-3</v>
      </c>
      <c r="Z12" s="70"/>
    </row>
    <row r="13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6" x14ac:dyDescent="0.25">
      <c r="H16" s="67" t="s">
        <v>86</v>
      </c>
      <c r="N16" s="67" t="s">
        <v>87</v>
      </c>
      <c r="U16" s="67" t="s">
        <v>86</v>
      </c>
      <c r="AA16" s="67" t="s">
        <v>87</v>
      </c>
    </row>
    <row r="17" x14ac:dyDescent="0.25">
      <c r="F17" s="67" t="s">
        <v>88</v>
      </c>
      <c r="M17" s="67" t="s">
        <v>88</v>
      </c>
      <c r="S17" s="67" t="s">
        <v>88</v>
      </c>
      <c r="Z17" s="67" t="s">
        <v>88</v>
      </c>
    </row>
    <row r="35" x14ac:dyDescent="0.25">
      <c r="F35" s="67" t="s">
        <v>106</v>
      </c>
    </row>
    <row r="37" ht="15.75" thickBot="true" x14ac:dyDescent="0.3"/>
    <row r="38" x14ac:dyDescent="0.25">
      <c r="F38" s="78" t="s">
        <v>6</v>
      </c>
      <c r="G38" s="79"/>
      <c r="H38" s="79"/>
      <c r="I38" s="79"/>
      <c r="J38" s="79"/>
      <c r="K38" s="80"/>
      <c r="M38" s="78" t="s">
        <v>6</v>
      </c>
      <c r="N38" s="79"/>
      <c r="O38" s="79"/>
      <c r="P38" s="79"/>
      <c r="Q38" s="80"/>
      <c r="R38" s="78"/>
      <c r="S38" s="79" t="s">
        <v>6</v>
      </c>
      <c r="T38" s="79"/>
      <c r="U38" s="79"/>
      <c r="V38" s="79"/>
      <c r="W38" s="80"/>
      <c r="Y38" s="78"/>
      <c r="Z38" s="79" t="s">
        <v>6</v>
      </c>
      <c r="AA38" s="79"/>
      <c r="AB38" s="79"/>
      <c r="AC38" s="79"/>
      <c r="AD38" s="80"/>
    </row>
    <row r="39" x14ac:dyDescent="0.25">
      <c r="F39" s="69"/>
      <c r="G39" s="70"/>
      <c r="H39" s="70"/>
      <c r="I39" s="70"/>
      <c r="J39" s="70"/>
      <c r="K39" s="71"/>
      <c r="M39" s="69"/>
      <c r="N39" s="70"/>
      <c r="O39" s="70"/>
      <c r="P39" s="70"/>
      <c r="Q39" s="71"/>
      <c r="R39" s="69"/>
      <c r="S39" s="70"/>
      <c r="T39" s="70"/>
      <c r="U39" s="70"/>
      <c r="V39" s="70"/>
      <c r="W39" s="71"/>
      <c r="Y39" s="69"/>
      <c r="Z39" s="70"/>
      <c r="AA39" s="70"/>
      <c r="AB39" s="70"/>
      <c r="AC39" s="70"/>
      <c r="AD39" s="71"/>
    </row>
    <row r="40" x14ac:dyDescent="0.25">
      <c r="F40" s="69"/>
      <c r="G40" s="70"/>
      <c r="H40" s="70"/>
      <c r="I40" s="70"/>
      <c r="J40" s="70"/>
      <c r="K40" s="71"/>
      <c r="M40" s="69"/>
      <c r="N40" s="70"/>
      <c r="O40" s="70"/>
      <c r="P40" s="70"/>
      <c r="Q40" s="71"/>
      <c r="R40" s="69"/>
      <c r="S40" s="70"/>
      <c r="T40" s="70"/>
      <c r="U40" s="70"/>
      <c r="V40" s="70"/>
      <c r="W40" s="71"/>
      <c r="Y40" s="69"/>
      <c r="Z40" s="70"/>
      <c r="AA40" s="70"/>
      <c r="AB40" s="70"/>
      <c r="AC40" s="70"/>
      <c r="AD40" s="71"/>
    </row>
    <row r="41" x14ac:dyDescent="0.25">
      <c r="F41" s="69"/>
      <c r="G41" s="70"/>
      <c r="H41" s="70"/>
      <c r="I41" s="70"/>
      <c r="J41" s="70"/>
      <c r="K41" s="71"/>
      <c r="M41" s="69"/>
      <c r="N41" s="70"/>
      <c r="O41" s="70"/>
      <c r="P41" s="70"/>
      <c r="Q41" s="71"/>
      <c r="R41" s="69"/>
      <c r="S41" s="70"/>
      <c r="T41" s="70"/>
      <c r="U41" s="70"/>
      <c r="V41" s="70"/>
      <c r="W41" s="71"/>
      <c r="Y41" s="69"/>
      <c r="Z41" s="70"/>
      <c r="AA41" s="70"/>
      <c r="AB41" s="70"/>
      <c r="AC41" s="70"/>
      <c r="AD41" s="71"/>
    </row>
    <row r="42" x14ac:dyDescent="0.25">
      <c r="F42" s="69"/>
      <c r="G42" s="70"/>
      <c r="H42" s="70"/>
      <c r="I42" s="70"/>
      <c r="J42" s="70"/>
      <c r="K42" s="71"/>
      <c r="M42" s="69"/>
      <c r="N42" s="70"/>
      <c r="O42" s="70"/>
      <c r="P42" s="70"/>
      <c r="Q42" s="71"/>
      <c r="R42" s="69"/>
      <c r="S42" s="70"/>
      <c r="T42" s="70"/>
      <c r="U42" s="70"/>
      <c r="V42" s="70"/>
      <c r="W42" s="71"/>
      <c r="Y42" s="69"/>
      <c r="Z42" s="70"/>
      <c r="AA42" s="70"/>
      <c r="AB42" s="70"/>
      <c r="AC42" s="70"/>
      <c r="AD42" s="71"/>
    </row>
    <row r="43" x14ac:dyDescent="0.25">
      <c r="F43" s="69"/>
      <c r="G43" s="70"/>
      <c r="H43" s="70"/>
      <c r="I43" s="70"/>
      <c r="J43" s="70"/>
      <c r="K43" s="71"/>
      <c r="M43" s="69"/>
      <c r="N43" s="70"/>
      <c r="O43" s="70"/>
      <c r="P43" s="70"/>
      <c r="Q43" s="71"/>
      <c r="R43" s="69"/>
      <c r="S43" s="70"/>
      <c r="T43" s="70"/>
      <c r="U43" s="70"/>
      <c r="V43" s="70"/>
      <c r="W43" s="71"/>
      <c r="Y43" s="69"/>
      <c r="Z43" s="70"/>
      <c r="AA43" s="70"/>
      <c r="AB43" s="70"/>
      <c r="AC43" s="70"/>
      <c r="AD43" s="71"/>
    </row>
    <row r="44" x14ac:dyDescent="0.25">
      <c r="F44" s="69"/>
      <c r="G44" s="70"/>
      <c r="H44" s="70"/>
      <c r="I44" s="70"/>
      <c r="J44" s="70"/>
      <c r="K44" s="71"/>
      <c r="M44" s="69"/>
      <c r="N44" s="70"/>
      <c r="O44" s="70"/>
      <c r="P44" s="70"/>
      <c r="Q44" s="71"/>
      <c r="R44" s="69"/>
      <c r="S44" s="70"/>
      <c r="T44" s="70"/>
      <c r="U44" s="70"/>
      <c r="V44" s="70"/>
      <c r="W44" s="71"/>
      <c r="Y44" s="69"/>
      <c r="Z44" s="70"/>
      <c r="AA44" s="70"/>
      <c r="AB44" s="70"/>
      <c r="AC44" s="70"/>
      <c r="AD44" s="71"/>
    </row>
    <row r="45" x14ac:dyDescent="0.25">
      <c r="F45" s="69"/>
      <c r="G45" s="70"/>
      <c r="H45" s="70"/>
      <c r="I45" s="70"/>
      <c r="J45" s="70"/>
      <c r="K45" s="71"/>
      <c r="M45" s="69"/>
      <c r="N45" s="70"/>
      <c r="O45" s="70"/>
      <c r="P45" s="70"/>
      <c r="Q45" s="71"/>
      <c r="R45" s="69"/>
      <c r="S45" s="70"/>
      <c r="T45" s="70"/>
      <c r="U45" s="70"/>
      <c r="V45" s="70"/>
      <c r="W45" s="71"/>
      <c r="Y45" s="69"/>
      <c r="Z45" s="70"/>
      <c r="AA45" s="70"/>
      <c r="AB45" s="70"/>
      <c r="AC45" s="70"/>
      <c r="AD45" s="71"/>
    </row>
    <row r="46" x14ac:dyDescent="0.25">
      <c r="F46" s="69"/>
      <c r="G46" s="70"/>
      <c r="H46" s="70"/>
      <c r="I46" s="70"/>
      <c r="J46" s="70"/>
      <c r="K46" s="71"/>
      <c r="M46" s="69"/>
      <c r="N46" s="70"/>
      <c r="O46" s="70"/>
      <c r="P46" s="70"/>
      <c r="Q46" s="71"/>
      <c r="R46" s="69"/>
      <c r="S46" s="70"/>
      <c r="T46" s="70"/>
      <c r="U46" s="70"/>
      <c r="V46" s="70"/>
      <c r="W46" s="71"/>
      <c r="Y46" s="69"/>
      <c r="Z46" s="70"/>
      <c r="AA46" s="70"/>
      <c r="AB46" s="70"/>
      <c r="AC46" s="70"/>
      <c r="AD46" s="71"/>
    </row>
    <row r="47" x14ac:dyDescent="0.25">
      <c r="F47" s="69"/>
      <c r="G47" s="70"/>
      <c r="H47" s="70"/>
      <c r="I47" s="70"/>
      <c r="J47" s="70"/>
      <c r="K47" s="71"/>
      <c r="M47" s="69"/>
      <c r="N47" s="70"/>
      <c r="O47" s="70"/>
      <c r="P47" s="70"/>
      <c r="Q47" s="71"/>
      <c r="R47" s="69"/>
      <c r="S47" s="70"/>
      <c r="T47" s="70"/>
      <c r="U47" s="70"/>
      <c r="V47" s="70"/>
      <c r="W47" s="71"/>
      <c r="Y47" s="69"/>
      <c r="Z47" s="70"/>
      <c r="AA47" s="70"/>
      <c r="AB47" s="70"/>
      <c r="AC47" s="70"/>
      <c r="AD47" s="71"/>
    </row>
    <row r="48" s="68" customFormat="true" x14ac:dyDescent="0.25">
      <c r="F48" s="72"/>
      <c r="G48" s="73"/>
      <c r="H48" s="73"/>
      <c r="I48" s="73"/>
      <c r="J48" s="73"/>
      <c r="K48" s="74"/>
      <c r="M48" s="72"/>
      <c r="N48" s="70"/>
      <c r="O48" s="70"/>
      <c r="P48" s="73"/>
      <c r="Q48" s="74"/>
      <c r="R48" s="72"/>
      <c r="S48" s="73"/>
      <c r="T48" s="73"/>
      <c r="U48" s="73"/>
      <c r="V48" s="73"/>
      <c r="W48" s="74"/>
      <c r="Y48" s="72"/>
      <c r="Z48" s="73"/>
      <c r="AA48" s="73"/>
      <c r="AB48" s="73"/>
      <c r="AC48" s="73"/>
      <c r="AD48" s="74"/>
    </row>
    <row r="49" ht="15.75" thickBot="true" x14ac:dyDescent="0.3">
      <c r="F49" s="75"/>
      <c r="G49" s="76"/>
      <c r="H49" s="76"/>
      <c r="I49" s="76"/>
      <c r="J49" s="76"/>
      <c r="K49" s="77"/>
      <c r="M49" s="75"/>
      <c r="N49" s="76"/>
      <c r="O49" s="76"/>
      <c r="P49" s="76"/>
      <c r="Q49" s="77"/>
      <c r="R49" s="75"/>
      <c r="S49" s="76"/>
      <c r="T49" s="76"/>
      <c r="U49" s="76"/>
      <c r="V49" s="76"/>
      <c r="W49" s="77"/>
      <c r="Y49" s="75"/>
      <c r="Z49" s="76"/>
      <c r="AA49" s="76"/>
      <c r="AB49" s="76"/>
      <c r="AC49" s="76"/>
      <c r="AD49" s="77"/>
    </row>
    <row r="50" x14ac:dyDescent="0.25">
      <c r="F50" s="70"/>
      <c r="G50" s="70"/>
      <c r="H50" s="70"/>
      <c r="I50" s="70"/>
      <c r="J50" s="70"/>
      <c r="K50" s="70"/>
      <c r="R50" s="70"/>
      <c r="S50" s="70"/>
      <c r="T50" s="70"/>
      <c r="U50" s="70"/>
      <c r="V50" s="70"/>
      <c r="W50" s="70"/>
    </row>
    <row r="51" x14ac:dyDescent="0.25">
      <c r="F51" s="70"/>
      <c r="G51" s="70"/>
      <c r="H51" s="70"/>
      <c r="I51" s="70"/>
      <c r="J51" s="70"/>
      <c r="K51" s="70"/>
      <c r="R51" s="70"/>
      <c r="S51" s="70"/>
      <c r="T51" s="70"/>
      <c r="U51" s="70"/>
      <c r="V51" s="70"/>
      <c r="W51" s="70"/>
    </row>
    <row r="52" x14ac:dyDescent="0.25">
      <c r="F52" s="70"/>
      <c r="G52" s="70"/>
      <c r="H52" s="70"/>
      <c r="I52" s="70"/>
      <c r="J52" s="70"/>
      <c r="K52" s="70"/>
      <c r="R52" s="70"/>
      <c r="S52" s="70"/>
      <c r="T52" s="70"/>
      <c r="U52" s="70"/>
      <c r="V52" s="70"/>
      <c r="W52" s="70"/>
    </row>
    <row r="53" x14ac:dyDescent="0.25">
      <c r="F53" s="70"/>
      <c r="G53" s="70"/>
      <c r="H53" s="70"/>
      <c r="I53" s="70"/>
      <c r="J53" s="70"/>
      <c r="K53" s="70"/>
      <c r="R53" s="70"/>
      <c r="S53" s="70"/>
      <c r="T53" s="70"/>
      <c r="U53" s="70"/>
      <c r="V53" s="70"/>
      <c r="W53" s="70"/>
    </row>
    <row r="54" x14ac:dyDescent="0.25">
      <c r="F54" s="70"/>
      <c r="G54" s="70"/>
      <c r="H54" s="70"/>
      <c r="I54" s="70"/>
      <c r="J54" s="70"/>
      <c r="K54" s="70"/>
      <c r="R54" s="70"/>
      <c r="S54" s="70"/>
      <c r="T54" s="70"/>
      <c r="U54" s="70"/>
      <c r="V54" s="70"/>
      <c r="W54" s="70"/>
    </row>
    <row r="55" x14ac:dyDescent="0.25">
      <c r="F55" s="70"/>
      <c r="G55" s="70"/>
      <c r="H55" s="70"/>
      <c r="I55" s="70"/>
      <c r="J55" s="70"/>
      <c r="K55" s="70"/>
      <c r="R55" s="70"/>
      <c r="S55" s="70"/>
      <c r="T55" s="70"/>
      <c r="U55" s="70"/>
      <c r="V55" s="70"/>
      <c r="W55" s="70"/>
    </row>
    <row r="56" x14ac:dyDescent="0.25">
      <c r="F56" s="70"/>
      <c r="G56" s="70"/>
      <c r="H56" s="70"/>
      <c r="I56" s="70"/>
      <c r="J56" s="70"/>
      <c r="K56" s="70"/>
      <c r="R56" s="70"/>
      <c r="S56" s="70"/>
      <c r="T56" s="70"/>
      <c r="U56" s="70"/>
      <c r="V56" s="70"/>
      <c r="W56" s="70"/>
    </row>
    <row r="57" x14ac:dyDescent="0.25">
      <c r="F57" s="70"/>
      <c r="G57" s="70"/>
      <c r="H57" s="70"/>
      <c r="I57" s="70"/>
      <c r="J57" s="70"/>
      <c r="K57" s="70"/>
      <c r="R57" s="70"/>
      <c r="S57" s="70"/>
      <c r="T57" s="70"/>
      <c r="U57" s="70"/>
      <c r="V57" s="70"/>
      <c r="W57" s="70"/>
    </row>
    <row r="58" x14ac:dyDescent="0.25">
      <c r="F58" s="70" t="s">
        <v>5</v>
      </c>
      <c r="G58" s="70"/>
      <c r="H58" s="70"/>
      <c r="I58" s="70"/>
      <c r="J58" s="70"/>
      <c r="K58" s="70"/>
      <c r="L58" s="70"/>
      <c r="M58" s="67" t="s">
        <v>5</v>
      </c>
      <c r="R58" s="70"/>
      <c r="S58" s="70" t="s">
        <v>5</v>
      </c>
      <c r="T58" s="70"/>
      <c r="U58" s="70"/>
      <c r="V58" s="70"/>
      <c r="W58" s="70"/>
      <c r="Z58" s="67" t="s">
        <v>5</v>
      </c>
    </row>
    <row r="59" x14ac:dyDescent="0.25">
      <c r="F59" s="70"/>
      <c r="G59" s="70"/>
      <c r="H59" s="70"/>
      <c r="I59" s="70"/>
      <c r="J59" s="70"/>
      <c r="K59" s="70"/>
      <c r="L59" s="70"/>
    </row>
    <row r="70" x14ac:dyDescent="0.25">
      <c r="R70" s="67" t="s">
        <v>89</v>
      </c>
      <c r="S70" s="67">
        <v>2018</v>
      </c>
    </row>
  </sheetData>
  <mergeCells count="6">
    <mergeCell ref="W2:Y2"/>
    <mergeCell ref="F2:H2"/>
    <mergeCell ref="I2:K2"/>
    <mergeCell ref="L2:N2"/>
    <mergeCell ref="Q2:S2"/>
    <mergeCell ref="T2:V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6508-75F3-42A3-AC92-63CF98AF6B56}">
  <dimension ref="B1:AU38"/>
  <sheetViews>
    <sheetView topLeftCell="Z1" workbookViewId="0">
      <selection activeCell="AQ3" sqref="AQ3"/>
    </sheetView>
  </sheetViews>
  <sheetFormatPr defaultColWidth="8.7109375" defaultRowHeight="15" x14ac:dyDescent="0.25"/>
  <cols>
    <col min="1" max="1" width="8.7109375" style="30"/>
    <col min="2" max="2" width="17.5703125" style="30" customWidth="true"/>
    <col min="3" max="17" width="8.7109375" style="30"/>
    <col min="18" max="18" width="17.85546875" style="30" customWidth="true"/>
    <col min="19" max="25" width="8.7109375" style="30"/>
    <col min="26" max="26" width="17.42578125" style="30" customWidth="true"/>
    <col min="27" max="33" width="8.7109375" style="30"/>
    <col min="34" max="34" width="17.85546875" style="30" customWidth="true"/>
    <col min="35" max="41" width="8.7109375" style="30"/>
    <col min="42" max="42" width="17.42578125" style="30" customWidth="true"/>
    <col min="43" max="16384" width="8.7109375" style="30"/>
  </cols>
  <sheetData>
    <row r="1" x14ac:dyDescent="0.25">
      <c r="B1" s="30">
        <v>2017</v>
      </c>
      <c r="C1" s="30">
        <v>1</v>
      </c>
      <c r="D1" s="30">
        <v>2</v>
      </c>
      <c r="E1" s="30">
        <v>3</v>
      </c>
      <c r="F1" s="30">
        <v>4</v>
      </c>
      <c r="G1" s="30">
        <v>5</v>
      </c>
      <c r="J1" s="30">
        <v>2017</v>
      </c>
      <c r="K1" s="30">
        <v>1</v>
      </c>
      <c r="L1" s="30">
        <v>2</v>
      </c>
      <c r="M1" s="30">
        <v>3</v>
      </c>
      <c r="N1" s="30">
        <v>4</v>
      </c>
      <c r="O1" s="30">
        <v>5</v>
      </c>
      <c r="R1" s="30">
        <v>2018</v>
      </c>
      <c r="S1" s="30">
        <v>1</v>
      </c>
      <c r="T1" s="30">
        <v>2</v>
      </c>
      <c r="U1" s="30">
        <v>3</v>
      </c>
      <c r="V1" s="30">
        <v>4</v>
      </c>
      <c r="W1" s="30">
        <v>5</v>
      </c>
      <c r="Z1" s="30">
        <v>2018</v>
      </c>
      <c r="AA1" s="30">
        <v>1</v>
      </c>
      <c r="AB1" s="30">
        <v>2</v>
      </c>
      <c r="AC1" s="30">
        <v>3</v>
      </c>
      <c r="AD1" s="30">
        <v>4</v>
      </c>
      <c r="AE1" s="30">
        <v>5</v>
      </c>
      <c r="AH1" s="30">
        <v>2020</v>
      </c>
      <c r="AI1" s="30">
        <v>1</v>
      </c>
      <c r="AJ1" s="30">
        <v>2</v>
      </c>
      <c r="AK1" s="30">
        <v>3</v>
      </c>
      <c r="AL1" s="30">
        <v>4</v>
      </c>
      <c r="AM1" s="30">
        <v>5</v>
      </c>
      <c r="AP1" s="30">
        <v>2020</v>
      </c>
      <c r="AQ1" s="30">
        <v>1</v>
      </c>
      <c r="AR1" s="30">
        <v>2</v>
      </c>
      <c r="AS1" s="30">
        <v>3</v>
      </c>
      <c r="AT1" s="30">
        <v>4</v>
      </c>
      <c r="AU1" s="30">
        <v>5</v>
      </c>
    </row>
    <row r="2" x14ac:dyDescent="0.25">
      <c r="B2" s="32" t="s">
        <v>42</v>
      </c>
      <c r="C2" s="31"/>
      <c r="D2" s="31"/>
      <c r="E2" s="31"/>
      <c r="F2" s="31"/>
      <c r="G2" s="31"/>
      <c r="J2" s="32" t="s">
        <v>43</v>
      </c>
      <c r="K2" s="31"/>
      <c r="L2" s="31"/>
      <c r="M2" s="31"/>
      <c r="N2" s="31"/>
      <c r="O2" s="31"/>
      <c r="R2" s="32" t="s">
        <v>42</v>
      </c>
      <c r="S2" s="31"/>
      <c r="T2" s="31"/>
      <c r="U2" s="31"/>
      <c r="V2" s="31"/>
      <c r="W2" s="31"/>
      <c r="Z2" s="32" t="s">
        <v>43</v>
      </c>
      <c r="AA2" s="31"/>
      <c r="AB2" s="31"/>
      <c r="AC2" s="31"/>
      <c r="AD2" s="31"/>
      <c r="AE2" s="31"/>
      <c r="AH2" s="32" t="s">
        <v>42</v>
      </c>
      <c r="AI2" s="31"/>
      <c r="AJ2" s="31"/>
      <c r="AK2" s="31"/>
      <c r="AL2" s="31"/>
      <c r="AM2" s="31"/>
      <c r="AP2" s="32" t="s">
        <v>43</v>
      </c>
      <c r="AQ2" s="31"/>
      <c r="AR2" s="31"/>
      <c r="AS2" s="31"/>
      <c r="AT2" s="31"/>
      <c r="AU2" s="31"/>
    </row>
    <row r="3" x14ac:dyDescent="0.25">
      <c r="B3" s="32" t="s">
        <v>47</v>
      </c>
      <c r="C3" s="31">
        <v>-0.010331805044305531</v>
      </c>
      <c r="D3" s="31">
        <v>-0.0021294362298081571</v>
      </c>
      <c r="E3" s="31">
        <v>-0.00057729911668983214</v>
      </c>
      <c r="F3" s="31">
        <v>0.013888121517905749</v>
      </c>
      <c r="G3" s="31">
        <v>-0.00084958112710219061</v>
      </c>
      <c r="J3" s="32" t="s">
        <v>47</v>
      </c>
      <c r="K3" s="31">
        <v>0.0031794818304257677</v>
      </c>
      <c r="L3" s="31">
        <v>0.00048601825176808333</v>
      </c>
      <c r="M3" s="31">
        <v>-0.0035493618462223214</v>
      </c>
      <c r="N3" s="31">
        <v>0.0026642180776426938</v>
      </c>
      <c r="O3" s="31">
        <v>-0.0027803563136142052</v>
      </c>
      <c r="R3" s="32" t="s">
        <v>47</v>
      </c>
      <c r="S3" s="31">
        <v>-0.012585069554319872</v>
      </c>
      <c r="T3" s="31">
        <v>0.038813839357801971</v>
      </c>
      <c r="U3" s="31">
        <v>-0.028968047570415781</v>
      </c>
      <c r="V3" s="31">
        <v>0.0092852530363659869</v>
      </c>
      <c r="W3" s="31">
        <v>-0.0065459752694322602</v>
      </c>
      <c r="Z3" s="32" t="s">
        <v>47</v>
      </c>
      <c r="AA3" s="31">
        <v>-0.00047072252018033264</v>
      </c>
      <c r="AB3" s="31">
        <v>0.042536467765610708</v>
      </c>
      <c r="AC3" s="31">
        <v>-0.043172841395859862</v>
      </c>
      <c r="AD3" s="31">
        <v>0.0096115875354863267</v>
      </c>
      <c r="AE3" s="31">
        <v>-0.0085044913850568782</v>
      </c>
      <c r="AH3" s="32" t="s">
        <v>47</v>
      </c>
      <c r="AI3" s="31">
        <f>+'prob table back'!C3</f>
        <v>-2.8134786491084307E-2</v>
      </c>
      <c r="AJ3" s="31">
        <f>+'prob table back'!D3</f>
        <v>4.544603683745152E-2</v>
      </c>
      <c r="AK3" s="31">
        <f>+'prob table back'!E3</f>
        <v>-2.4263463793425866E-2</v>
      </c>
      <c r="AL3" s="31">
        <f>+'prob table back'!F3</f>
        <v>1.0533192599930852E-2</v>
      </c>
      <c r="AM3" s="31">
        <f>+'prob table back'!G3</f>
        <v>-3.5809791528722892E-3</v>
      </c>
      <c r="AP3" s="32" t="s">
        <v>47</v>
      </c>
      <c r="AQ3" s="31">
        <f>+'prob table back'!O3</f>
        <v>3.9689184416938014E-3</v>
      </c>
      <c r="AR3" s="31">
        <f>+'prob table back'!P3</f>
        <v>3.5158356363260146E-2</v>
      </c>
      <c r="AS3" s="31">
        <f>+'prob table back'!Q3</f>
        <v>-3.9632231822576705E-2</v>
      </c>
      <c r="AT3" s="31">
        <f>+'prob table back'!R3</f>
        <v>9.3808343662593607E-3</v>
      </c>
      <c r="AU3" s="31">
        <f>+'prob table back'!S3</f>
        <v>-8.8758773486366169E-3</v>
      </c>
    </row>
    <row r="4" x14ac:dyDescent="0.25">
      <c r="B4" s="32"/>
      <c r="C4" s="31">
        <v>0</v>
      </c>
      <c r="D4" s="31">
        <v>0</v>
      </c>
      <c r="E4" s="31">
        <v>0</v>
      </c>
      <c r="F4" s="31">
        <v>0</v>
      </c>
      <c r="G4" s="31"/>
      <c r="J4" s="32"/>
      <c r="K4" s="31">
        <v>0</v>
      </c>
      <c r="L4" s="31">
        <v>5.1447526394632348e-07</v>
      </c>
      <c r="M4" s="31">
        <v>0</v>
      </c>
      <c r="N4" s="31">
        <v>0</v>
      </c>
      <c r="O4" s="31">
        <v>0</v>
      </c>
      <c r="R4" s="32"/>
      <c r="S4" s="31">
        <v>0</v>
      </c>
      <c r="T4" s="31">
        <v>0</v>
      </c>
      <c r="U4" s="31">
        <v>0</v>
      </c>
      <c r="V4" s="31">
        <v>0</v>
      </c>
      <c r="W4" s="31">
        <v>0</v>
      </c>
      <c r="Z4" s="32"/>
      <c r="AA4" s="31">
        <v>0</v>
      </c>
      <c r="AB4" s="31">
        <v>0</v>
      </c>
      <c r="AC4" s="31">
        <v>0</v>
      </c>
      <c r="AD4" s="31">
        <v>0</v>
      </c>
      <c r="AE4" s="31">
        <v>0</v>
      </c>
      <c r="AH4" s="32"/>
      <c r="AI4" s="31">
        <f>+'prob table back'!C4</f>
        <v>0</v>
      </c>
      <c r="AJ4" s="31">
        <f>+'prob table back'!D4</f>
        <v>0</v>
      </c>
      <c r="AK4" s="31">
        <f>+'prob table back'!E4</f>
        <v>0</v>
      </c>
      <c r="AL4" s="31">
        <f>+'prob table back'!F4</f>
        <v>0</v>
      </c>
      <c r="AM4" s="31">
        <f>+'prob table back'!G4</f>
        <v>0</v>
      </c>
      <c r="AP4" s="32"/>
      <c r="AQ4" s="31">
        <f>+'prob table back'!O4</f>
        <v>0</v>
      </c>
      <c r="AR4" s="31">
        <f>+'prob table back'!P4</f>
        <v>0</v>
      </c>
      <c r="AS4" s="31">
        <f>+'prob table back'!Q4</f>
        <v>0</v>
      </c>
      <c r="AT4" s="31">
        <f>+'prob table back'!R4</f>
        <v>0</v>
      </c>
      <c r="AU4" s="31">
        <f>+'prob table back'!S4</f>
        <v>0</v>
      </c>
    </row>
    <row r="5" x14ac:dyDescent="0.25">
      <c r="B5" s="32" t="s">
        <v>48</v>
      </c>
      <c r="C5" s="31">
        <v>-0.028005585169572078</v>
      </c>
      <c r="D5" s="31">
        <v>0.0027485181924627455</v>
      </c>
      <c r="E5" s="31">
        <v>-0.00025521320828092355</v>
      </c>
      <c r="F5" s="31">
        <v>0.025743032855979675</v>
      </c>
      <c r="G5" s="31">
        <v>-0.00023075267058939746</v>
      </c>
      <c r="J5" s="32" t="s">
        <v>48</v>
      </c>
      <c r="K5" s="31">
        <v>0.00080861359557533527</v>
      </c>
      <c r="L5" s="31">
        <v>-0.0092366509421849541</v>
      </c>
      <c r="M5" s="31">
        <v>-0.0042045966640687745</v>
      </c>
      <c r="N5" s="31">
        <v>0.014606729831049436</v>
      </c>
      <c r="O5" s="31">
        <v>-0.0019740958203711065</v>
      </c>
      <c r="R5" s="32" t="s">
        <v>48</v>
      </c>
      <c r="S5" s="31">
        <v>-0.030233612658908893</v>
      </c>
      <c r="T5" s="31">
        <v>0.040292881974869132</v>
      </c>
      <c r="U5" s="31">
        <v>-0.02874651654696013</v>
      </c>
      <c r="V5" s="31">
        <v>0.018894013741714816</v>
      </c>
      <c r="W5" s="31">
        <v>-0.00020676651071486335</v>
      </c>
      <c r="Z5" s="32" t="s">
        <v>48</v>
      </c>
      <c r="AA5" s="31">
        <v>-0.0026678979416585591</v>
      </c>
      <c r="AB5" s="31">
        <v>0.033858743724482609</v>
      </c>
      <c r="AC5" s="31">
        <v>-0.044323707763880324</v>
      </c>
      <c r="AD5" s="31">
        <v>0.017288148164371742</v>
      </c>
      <c r="AE5" s="31">
        <v>-0.0041552861833154681</v>
      </c>
      <c r="AH5" s="32" t="s">
        <v>48</v>
      </c>
      <c r="AI5" s="31">
        <f>+'prob table back'!C5</f>
        <v>-4.6051392922148382E-2</v>
      </c>
      <c r="AJ5" s="31">
        <f>+'prob table back'!D5</f>
        <v>4.5273322819690265E-2</v>
      </c>
      <c r="AK5" s="31">
        <f>+'prob table back'!E5</f>
        <v>-2.7088362902817506E-2</v>
      </c>
      <c r="AL5" s="31">
        <f>+'prob table back'!F5</f>
        <v>3.0574817658603121E-2</v>
      </c>
      <c r="AM5" s="31">
        <f>+'prob table back'!G5</f>
        <v>-2.7083846533275148E-3</v>
      </c>
      <c r="AP5" s="32" t="s">
        <v>48</v>
      </c>
      <c r="AQ5" s="31">
        <f>+'prob table back'!O5</f>
        <v>-3.1470785582508598E-3</v>
      </c>
      <c r="AR5" s="31">
        <f>+'prob table back'!P5</f>
        <v>2.3659957536551479E-2</v>
      </c>
      <c r="AS5" s="31">
        <f>+'prob table back'!Q5</f>
        <v>-3.9278988073314439E-2</v>
      </c>
      <c r="AT5" s="31">
        <f>+'prob table back'!R5</f>
        <v>2.3835453953059332E-2</v>
      </c>
      <c r="AU5" s="31">
        <f>+'prob table back'!S5</f>
        <v>-5.0693448580454645E-3</v>
      </c>
    </row>
    <row r="6" x14ac:dyDescent="0.25">
      <c r="B6" s="32"/>
      <c r="C6" s="31">
        <v>0</v>
      </c>
      <c r="D6" s="31">
        <v>0</v>
      </c>
      <c r="E6" s="31">
        <v>0</v>
      </c>
      <c r="F6" s="31">
        <v>0</v>
      </c>
      <c r="G6" s="31"/>
      <c r="J6" s="32"/>
      <c r="K6" s="31">
        <v>0</v>
      </c>
      <c r="L6" s="31">
        <v>0</v>
      </c>
      <c r="M6" s="31">
        <v>0</v>
      </c>
      <c r="N6" s="31">
        <v>0</v>
      </c>
      <c r="O6" s="31">
        <v>0</v>
      </c>
      <c r="R6" s="32"/>
      <c r="S6" s="31">
        <v>0</v>
      </c>
      <c r="T6" s="31">
        <v>0</v>
      </c>
      <c r="U6" s="31">
        <v>0</v>
      </c>
      <c r="V6" s="31">
        <v>0</v>
      </c>
      <c r="W6" s="31">
        <v>2.5755663617399449e-06</v>
      </c>
      <c r="Z6" s="32"/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H6" s="32"/>
      <c r="AI6" s="31">
        <f>+'prob table back'!C6</f>
        <v>0</v>
      </c>
      <c r="AJ6" s="31">
        <f>+'prob table back'!D6</f>
        <v>0</v>
      </c>
      <c r="AK6" s="31">
        <f>+'prob table back'!E6</f>
        <v>0</v>
      </c>
      <c r="AL6" s="31">
        <f>+'prob table back'!F6</f>
        <v>0</v>
      </c>
      <c r="AM6" s="31">
        <f>+'prob table back'!G6</f>
        <v>0</v>
      </c>
      <c r="AP6" s="32"/>
      <c r="AQ6" s="31">
        <f>+'prob table back'!O6</f>
        <v>0</v>
      </c>
      <c r="AR6" s="31">
        <f>+'prob table back'!P6</f>
        <v>0</v>
      </c>
      <c r="AS6" s="31">
        <f>+'prob table back'!Q6</f>
        <v>0</v>
      </c>
      <c r="AT6" s="31">
        <f>+'prob table back'!R6</f>
        <v>0</v>
      </c>
      <c r="AU6" s="31">
        <f>+'prob table back'!S6</f>
        <v>0</v>
      </c>
    </row>
    <row r="7" x14ac:dyDescent="0.25">
      <c r="B7" s="32" t="s">
        <v>49</v>
      </c>
      <c r="C7" s="31">
        <v>-0.031294169820135054</v>
      </c>
      <c r="D7" s="31">
        <v>0.0014529819943713829</v>
      </c>
      <c r="E7" s="31">
        <v>8.2530477714820322e-05</v>
      </c>
      <c r="F7" s="31">
        <v>0.029571404628313869</v>
      </c>
      <c r="G7" s="31">
        <v>0.00018725271973504018</v>
      </c>
      <c r="J7" s="32" t="s">
        <v>49</v>
      </c>
      <c r="K7" s="31">
        <v>-0.00089530527402065241</v>
      </c>
      <c r="L7" s="31">
        <v>-0.014749560061007028</v>
      </c>
      <c r="M7" s="31">
        <v>-0.0037281935988305783</v>
      </c>
      <c r="N7" s="31">
        <v>0.019389058588066665</v>
      </c>
      <c r="O7" s="31">
        <v>-1.5999654208311703e-05</v>
      </c>
      <c r="R7" s="32" t="s">
        <v>49</v>
      </c>
      <c r="S7" s="31">
        <v>-0.043994213224403111</v>
      </c>
      <c r="T7" s="31">
        <v>0.034191696086382284</v>
      </c>
      <c r="U7" s="31">
        <v>-0.015715907782767977</v>
      </c>
      <c r="V7" s="31">
        <v>0.024928536050377093</v>
      </c>
      <c r="W7" s="31">
        <v>0.00058988887041169086</v>
      </c>
      <c r="Z7" s="32" t="s">
        <v>49</v>
      </c>
      <c r="AA7" s="31">
        <v>-0.0070448199279303271</v>
      </c>
      <c r="AB7" s="31">
        <v>0.013463372129877138</v>
      </c>
      <c r="AC7" s="31">
        <v>-0.026965693919259348</v>
      </c>
      <c r="AD7" s="31">
        <v>0.020177877383184994</v>
      </c>
      <c r="AE7" s="31">
        <v>0.00036926433412759474</v>
      </c>
      <c r="AH7" s="32" t="s">
        <v>49</v>
      </c>
      <c r="AI7" s="31">
        <f>+'prob table back'!C7</f>
        <v>-4.1759158993090961E-2</v>
      </c>
      <c r="AJ7" s="31">
        <f>+'prob table back'!D7</f>
        <v>2.9053184672904908E-2</v>
      </c>
      <c r="AK7" s="31">
        <f>+'prob table back'!E7</f>
        <v>-1.2146824791675129E-2</v>
      </c>
      <c r="AL7" s="31">
        <f>+'prob table back'!F7</f>
        <v>2.3903406256952336E-2</v>
      </c>
      <c r="AM7" s="31">
        <f>+'prob table back'!G7</f>
        <v>9.4939285490877948E-4</v>
      </c>
      <c r="AP7" s="32" t="s">
        <v>49</v>
      </c>
      <c r="AQ7" s="31">
        <f>+'prob table back'!O7</f>
        <v>-5.6015067079812006E-3</v>
      </c>
      <c r="AR7" s="31">
        <f>+'prob table back'!P7</f>
        <v>4.4615616628749244E-3</v>
      </c>
      <c r="AS7" s="31">
        <f>+'prob table back'!Q7</f>
        <v>-2.329933281290128E-2</v>
      </c>
      <c r="AT7" s="31">
        <f>+'prob table back'!R7</f>
        <v>2.3350773110277612E-2</v>
      </c>
      <c r="AU7" s="31">
        <f>+'prob table back'!S7</f>
        <v>1.0885047477298612E-3</v>
      </c>
    </row>
    <row r="8" x14ac:dyDescent="0.25">
      <c r="B8" s="32"/>
      <c r="C8" s="31">
        <v>0</v>
      </c>
      <c r="D8" s="31">
        <v>0</v>
      </c>
      <c r="E8" s="31">
        <v>9.3795565758725274e-08</v>
      </c>
      <c r="F8" s="31">
        <v>0</v>
      </c>
      <c r="G8" s="31"/>
      <c r="J8" s="32"/>
      <c r="K8" s="31">
        <v>0</v>
      </c>
      <c r="L8" s="31">
        <v>0</v>
      </c>
      <c r="M8" s="31">
        <v>0</v>
      </c>
      <c r="N8" s="31">
        <v>0</v>
      </c>
      <c r="O8" s="31">
        <v>0.47896851396635554</v>
      </c>
      <c r="R8" s="32"/>
      <c r="S8" s="31">
        <v>0</v>
      </c>
      <c r="T8" s="31">
        <v>0</v>
      </c>
      <c r="U8" s="31">
        <v>0</v>
      </c>
      <c r="V8" s="31">
        <v>0</v>
      </c>
      <c r="W8" s="31">
        <v>0</v>
      </c>
      <c r="Z8" s="32"/>
      <c r="AA8" s="31">
        <v>0</v>
      </c>
      <c r="AB8" s="31">
        <v>0</v>
      </c>
      <c r="AC8" s="31">
        <v>0</v>
      </c>
      <c r="AD8" s="31">
        <v>0</v>
      </c>
      <c r="AE8" s="31">
        <v>5.8900884170043355e-11</v>
      </c>
      <c r="AH8" s="32"/>
      <c r="AI8" s="31">
        <f>+'prob table back'!C8</f>
        <v>0</v>
      </c>
      <c r="AJ8" s="31">
        <f>+'prob table back'!D8</f>
        <v>0</v>
      </c>
      <c r="AK8" s="31">
        <f>+'prob table back'!E8</f>
        <v>0</v>
      </c>
      <c r="AL8" s="31">
        <f>+'prob table back'!F8</f>
        <v>0</v>
      </c>
      <c r="AM8" s="31">
        <f>+'prob table back'!G8</f>
        <v>0</v>
      </c>
      <c r="AP8" s="32"/>
      <c r="AQ8" s="31">
        <f>+'prob table back'!O8</f>
        <v>0</v>
      </c>
      <c r="AR8" s="31">
        <f>+'prob table back'!P8</f>
        <v>0</v>
      </c>
      <c r="AS8" s="31">
        <f>+'prob table back'!Q8</f>
        <v>0</v>
      </c>
      <c r="AT8" s="31">
        <f>+'prob table back'!R8</f>
        <v>0</v>
      </c>
      <c r="AU8" s="31">
        <f>+'prob table back'!S8</f>
        <v>0</v>
      </c>
    </row>
    <row r="9" x14ac:dyDescent="0.25">
      <c r="B9" s="32" t="s">
        <v>50</v>
      </c>
      <c r="C9" s="31">
        <v>-0.032561229870675945</v>
      </c>
      <c r="D9" s="31">
        <v>0.012114477857448902</v>
      </c>
      <c r="E9" s="31">
        <v>0.00010357708653089843</v>
      </c>
      <c r="F9" s="31">
        <v>0.020579313491249085</v>
      </c>
      <c r="G9" s="31">
        <v>-0.00023613856455295202</v>
      </c>
      <c r="J9" s="32" t="s">
        <v>50</v>
      </c>
      <c r="K9" s="31">
        <v>-0.0034547832403344116</v>
      </c>
      <c r="L9" s="31">
        <v>-0.010593807712311332</v>
      </c>
      <c r="M9" s="31">
        <v>-0.0021236149401328893</v>
      </c>
      <c r="N9" s="31">
        <v>0.01565838201425454</v>
      </c>
      <c r="O9" s="31">
        <v>0.00051382387852403049</v>
      </c>
      <c r="R9" s="32" t="s">
        <v>50</v>
      </c>
      <c r="S9" s="31">
        <v>-0.049696471513786256</v>
      </c>
      <c r="T9" s="31">
        <v>0.038762790495681931</v>
      </c>
      <c r="U9" s="31">
        <v>-0.016188865264526758</v>
      </c>
      <c r="V9" s="31">
        <v>0.023125865693906594</v>
      </c>
      <c r="W9" s="31">
        <v>0.0039966805887244918</v>
      </c>
      <c r="Z9" s="32" t="s">
        <v>50</v>
      </c>
      <c r="AA9" s="31">
        <v>-0.0075557659384766114</v>
      </c>
      <c r="AB9" s="31">
        <v>0.015037691893891036</v>
      </c>
      <c r="AC9" s="31">
        <v>-0.025273648487741218</v>
      </c>
      <c r="AD9" s="31">
        <v>0.016217793068832781</v>
      </c>
      <c r="AE9" s="31">
        <v>0.0015739294634939532</v>
      </c>
      <c r="AH9" s="32" t="s">
        <v>50</v>
      </c>
      <c r="AI9" s="31">
        <f>+'prob table back'!C9</f>
        <v>-3.4588833793422868E-2</v>
      </c>
      <c r="AJ9" s="31">
        <f>+'prob table back'!D9</f>
        <v>3.5704469224884627E-2</v>
      </c>
      <c r="AK9" s="31">
        <f>+'prob table back'!E9</f>
        <v>-1.2675066391101941E-2</v>
      </c>
      <c r="AL9" s="31">
        <f>+'prob table back'!F9</f>
        <v>1.1564150352885882E-2</v>
      </c>
      <c r="AM9" s="31">
        <f>+'prob table back'!G9</f>
        <v>-4.7193932457938181E-6</v>
      </c>
      <c r="AP9" s="32" t="s">
        <v>50</v>
      </c>
      <c r="AQ9" s="31">
        <f>+'prob table back'!O9</f>
        <v>-9.9360034368161584E-3</v>
      </c>
      <c r="AR9" s="31">
        <f>+'prob table back'!P9</f>
        <v>2.528943427472008E-3</v>
      </c>
      <c r="AS9" s="31">
        <f>+'prob table back'!Q9</f>
        <v>-2.448532486013244E-2</v>
      </c>
      <c r="AT9" s="31">
        <f>+'prob table back'!R9</f>
        <v>3.3777963661094118E-2</v>
      </c>
      <c r="AU9" s="31">
        <f>+'prob table back'!S9</f>
        <v>-1.8855787916175829E-3</v>
      </c>
    </row>
    <row r="10" x14ac:dyDescent="0.25">
      <c r="B10" s="32"/>
      <c r="C10" s="31">
        <v>0</v>
      </c>
      <c r="D10" s="31">
        <v>0</v>
      </c>
      <c r="E10" s="31">
        <v>2.6834090505190034e-12</v>
      </c>
      <c r="F10" s="31">
        <v>0</v>
      </c>
      <c r="G10" s="31"/>
      <c r="J10" s="32"/>
      <c r="K10" s="31">
        <v>0</v>
      </c>
      <c r="L10" s="31">
        <v>0</v>
      </c>
      <c r="M10" s="31">
        <v>0</v>
      </c>
      <c r="N10" s="31">
        <v>0</v>
      </c>
      <c r="O10" s="31">
        <v>0</v>
      </c>
      <c r="R10" s="32"/>
      <c r="S10" s="31">
        <v>0</v>
      </c>
      <c r="T10" s="31">
        <v>0</v>
      </c>
      <c r="U10" s="31">
        <v>0</v>
      </c>
      <c r="V10" s="31">
        <v>0</v>
      </c>
      <c r="W10" s="31">
        <v>0</v>
      </c>
      <c r="Z10" s="32"/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H10" s="32"/>
      <c r="AI10" s="31">
        <f>+'prob table back'!C10</f>
        <v>0</v>
      </c>
      <c r="AJ10" s="31">
        <f>+'prob table back'!D10</f>
        <v>0</v>
      </c>
      <c r="AK10" s="31">
        <f>+'prob table back'!E10</f>
        <v>0</v>
      </c>
      <c r="AL10" s="31">
        <f>+'prob table back'!F10</f>
        <v>0</v>
      </c>
      <c r="AM10" s="31">
        <f>+'prob table back'!G10</f>
        <v>0.90386921984205149</v>
      </c>
      <c r="AP10" s="32"/>
      <c r="AQ10" s="31">
        <f>+'prob table back'!O10</f>
        <v>0</v>
      </c>
      <c r="AR10" s="31">
        <f>+'prob table back'!P10</f>
        <v>0</v>
      </c>
      <c r="AS10" s="31">
        <f>+'prob table back'!Q10</f>
        <v>0</v>
      </c>
      <c r="AT10" s="31">
        <f>+'prob table back'!R10</f>
        <v>0</v>
      </c>
      <c r="AU10" s="31">
        <f>+'prob table back'!S10</f>
        <v>0</v>
      </c>
    </row>
    <row r="11" x14ac:dyDescent="0.25">
      <c r="B11" s="32" t="s">
        <v>51</v>
      </c>
      <c r="C11" s="31">
        <v>-0.032714571213306176</v>
      </c>
      <c r="D11" s="31">
        <v>0.02140186444316966</v>
      </c>
      <c r="E11" s="31">
        <v>0.00078615321690941441</v>
      </c>
      <c r="F11" s="31">
        <v>0.010851114842580417</v>
      </c>
      <c r="G11" s="31">
        <v>-0.00032456128935325567</v>
      </c>
      <c r="J11" s="32" t="s">
        <v>51</v>
      </c>
      <c r="K11" s="31">
        <v>-0.0029823538985383168</v>
      </c>
      <c r="L11" s="31">
        <v>-0.014869267892848925</v>
      </c>
      <c r="M11" s="31">
        <v>-0.0015597796652343492</v>
      </c>
      <c r="N11" s="31">
        <v>0.019167197176086392</v>
      </c>
      <c r="O11" s="31">
        <v>0.00024420428053518756</v>
      </c>
      <c r="R11" s="32" t="s">
        <v>51</v>
      </c>
      <c r="S11" s="31">
        <v>-0.036836472352612004</v>
      </c>
      <c r="T11" s="31">
        <v>0.0250443533666872</v>
      </c>
      <c r="U11" s="31">
        <v>-0.004154589977443196</v>
      </c>
      <c r="V11" s="31">
        <v>0.014119908650911867</v>
      </c>
      <c r="W11" s="31">
        <v>0.0018268003124561685</v>
      </c>
      <c r="Z11" s="32" t="s">
        <v>51</v>
      </c>
      <c r="AA11" s="31">
        <v>-0.0056778949035861288</v>
      </c>
      <c r="AB11" s="31">
        <v>0.0025073043075360957</v>
      </c>
      <c r="AC11" s="31">
        <v>-0.013615435469665094</v>
      </c>
      <c r="AD11" s="31">
        <v>0.014083160808294276</v>
      </c>
      <c r="AE11" s="31">
        <v>0.0027028652574208958</v>
      </c>
      <c r="AH11" s="32" t="s">
        <v>51</v>
      </c>
      <c r="AI11" s="31">
        <f>+'prob table back'!C11</f>
        <v>-3.947749494495173E-2</v>
      </c>
      <c r="AJ11" s="31">
        <f>+'prob table back'!D11</f>
        <v>2.3302449494806587E-2</v>
      </c>
      <c r="AK11" s="31">
        <f>+'prob table back'!E11</f>
        <v>-5.2718984979410466E-3</v>
      </c>
      <c r="AL11" s="31">
        <f>+'prob table back'!F11</f>
        <v>2.2915729606041796E-2</v>
      </c>
      <c r="AM11" s="31">
        <f>+'prob table back'!G11</f>
        <v>-1.4687856579555826E-3</v>
      </c>
      <c r="AP11" s="32" t="s">
        <v>51</v>
      </c>
      <c r="AQ11" s="31">
        <f>+'prob table back'!O11</f>
        <v>-8.3430667790080071E-3</v>
      </c>
      <c r="AR11" s="31">
        <f>+'prob table back'!P11</f>
        <v>-1.1205753285599251E-2</v>
      </c>
      <c r="AS11" s="31">
        <f>+'prob table back'!Q11</f>
        <v>-1.3715732558915839E-2</v>
      </c>
      <c r="AT11" s="31">
        <f>+'prob table back'!R11</f>
        <v>3.6157026110579443E-2</v>
      </c>
      <c r="AU11" s="31">
        <f>+'prob table back'!S11</f>
        <v>-2.8924734870563532E-3</v>
      </c>
    </row>
    <row r="12" x14ac:dyDescent="0.25">
      <c r="B12" s="32"/>
      <c r="C12" s="31">
        <v>0</v>
      </c>
      <c r="D12" s="31">
        <v>0</v>
      </c>
      <c r="E12" s="31">
        <v>0</v>
      </c>
      <c r="F12" s="31">
        <v>0</v>
      </c>
      <c r="G12" s="31"/>
      <c r="J12" s="32"/>
      <c r="K12" s="31">
        <v>0</v>
      </c>
      <c r="L12" s="31">
        <v>0</v>
      </c>
      <c r="M12" s="31">
        <v>0</v>
      </c>
      <c r="N12" s="31">
        <v>0</v>
      </c>
      <c r="O12" s="31">
        <v>0</v>
      </c>
      <c r="R12" s="32"/>
      <c r="S12" s="31">
        <v>0</v>
      </c>
      <c r="T12" s="31">
        <v>0</v>
      </c>
      <c r="U12" s="31">
        <v>0</v>
      </c>
      <c r="V12" s="31">
        <v>0</v>
      </c>
      <c r="W12" s="31">
        <v>0</v>
      </c>
      <c r="Z12" s="32"/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H12" s="32"/>
      <c r="AI12" s="31">
        <f>+'prob table back'!C12</f>
        <v>0</v>
      </c>
      <c r="AJ12" s="31">
        <f>+'prob table back'!D12</f>
        <v>0</v>
      </c>
      <c r="AK12" s="31">
        <f>+'prob table back'!E12</f>
        <v>0</v>
      </c>
      <c r="AL12" s="31">
        <f>+'prob table back'!F12</f>
        <v>0</v>
      </c>
      <c r="AM12" s="31">
        <f>+'prob table back'!G12</f>
        <v>0</v>
      </c>
      <c r="AP12" s="32"/>
      <c r="AQ12" s="31">
        <f>+'prob table back'!O12</f>
        <v>0</v>
      </c>
      <c r="AR12" s="31">
        <f>+'prob table back'!P12</f>
        <v>0</v>
      </c>
      <c r="AS12" s="31">
        <f>+'prob table back'!Q12</f>
        <v>0</v>
      </c>
      <c r="AT12" s="31">
        <f>+'prob table back'!R12</f>
        <v>0</v>
      </c>
      <c r="AU12" s="31">
        <f>+'prob table back'!S12</f>
        <v>0</v>
      </c>
    </row>
    <row r="13" x14ac:dyDescent="0.25">
      <c r="B13" s="32" t="s">
        <v>52</v>
      </c>
      <c r="C13" s="31">
        <v>-0.018732917253183268</v>
      </c>
      <c r="D13" s="31">
        <v>0.0025266474196366517</v>
      </c>
      <c r="E13" s="31">
        <v>0.00082653464708581145</v>
      </c>
      <c r="F13" s="31">
        <v>0.015276939046337173</v>
      </c>
      <c r="G13" s="31">
        <v>0.0001027961401236521</v>
      </c>
      <c r="J13" s="32" t="s">
        <v>52</v>
      </c>
      <c r="K13" s="31">
        <v>-0.00021447996336015213</v>
      </c>
      <c r="L13" s="31">
        <v>-0.011164610057154079</v>
      </c>
      <c r="M13" s="31">
        <v>-0.0015848831291139023</v>
      </c>
      <c r="N13" s="31">
        <v>0.012764135250002584</v>
      </c>
      <c r="O13" s="31">
        <v>0.00019983789962567302</v>
      </c>
      <c r="R13" s="32" t="s">
        <v>52</v>
      </c>
      <c r="S13" s="31">
        <v>-0.032654983149633998</v>
      </c>
      <c r="T13" s="31">
        <v>0.025532054709530239</v>
      </c>
      <c r="U13" s="31">
        <v>-0.005285896868691492</v>
      </c>
      <c r="V13" s="31">
        <v>0.010010932571373393</v>
      </c>
      <c r="W13" s="31">
        <v>0.0023978927374218618</v>
      </c>
      <c r="Z13" s="32" t="s">
        <v>52</v>
      </c>
      <c r="AA13" s="31">
        <v>-0.0015775446865458342</v>
      </c>
      <c r="AB13" s="31">
        <v>0.0051518807738440975</v>
      </c>
      <c r="AC13" s="31">
        <v>-0.011936277530145312</v>
      </c>
      <c r="AD13" s="31">
        <v>0.0069579195431635765</v>
      </c>
      <c r="AE13" s="31">
        <v>0.0014040218996834858</v>
      </c>
      <c r="AH13" s="32" t="s">
        <v>52</v>
      </c>
      <c r="AI13" s="31">
        <f>+'prob table back'!C13</f>
        <v>-2.8224369200710753E-2</v>
      </c>
      <c r="AJ13" s="31">
        <f>+'prob table back'!D13</f>
        <v>2.0978659627630125E-2</v>
      </c>
      <c r="AK13" s="31">
        <f>+'prob table back'!E13</f>
        <v>-5.8898101795583357E-3</v>
      </c>
      <c r="AL13" s="31">
        <f>+'prob table back'!F13</f>
        <v>1.2247227348159612E-2</v>
      </c>
      <c r="AM13" s="31">
        <f>+'prob table back'!G13</f>
        <v>8.8829240447927532E-4</v>
      </c>
      <c r="AP13" s="32" t="s">
        <v>52</v>
      </c>
      <c r="AQ13" s="31">
        <f>+'prob table back'!O13</f>
        <v>-3.6059332716296758E-3</v>
      </c>
      <c r="AR13" s="31">
        <f>+'prob table back'!P13</f>
        <v>-3.4948788841178136E-3</v>
      </c>
      <c r="AS13" s="31">
        <f>+'prob table back'!Q13</f>
        <v>-1.0379813678835337E-2</v>
      </c>
      <c r="AT13" s="31">
        <f>+'prob table back'!R13</f>
        <v>1.9798983032666362E-2</v>
      </c>
      <c r="AU13" s="31">
        <f>+'prob table back'!S13</f>
        <v>-2.3183571980835774E-3</v>
      </c>
    </row>
    <row r="14" x14ac:dyDescent="0.25">
      <c r="B14" s="32"/>
      <c r="C14" s="31">
        <v>0</v>
      </c>
      <c r="D14" s="31">
        <v>0</v>
      </c>
      <c r="E14" s="31">
        <v>0</v>
      </c>
      <c r="F14" s="31">
        <v>0</v>
      </c>
      <c r="G14" s="31"/>
      <c r="J14" s="32"/>
      <c r="K14" s="31">
        <v>1.1478817896204419e-11</v>
      </c>
      <c r="L14" s="31">
        <v>0</v>
      </c>
      <c r="M14" s="31">
        <v>0</v>
      </c>
      <c r="N14" s="31">
        <v>0</v>
      </c>
      <c r="O14" s="31">
        <v>0</v>
      </c>
      <c r="R14" s="32"/>
      <c r="S14" s="31">
        <v>0</v>
      </c>
      <c r="T14" s="31">
        <v>0</v>
      </c>
      <c r="U14" s="31">
        <v>0</v>
      </c>
      <c r="V14" s="31">
        <v>0</v>
      </c>
      <c r="W14" s="31">
        <v>0</v>
      </c>
      <c r="Z14" s="32"/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H14" s="32"/>
      <c r="AI14" s="31">
        <f>+'prob table back'!C14</f>
        <v>0</v>
      </c>
      <c r="AJ14" s="31">
        <f>+'prob table back'!D14</f>
        <v>0</v>
      </c>
      <c r="AK14" s="31">
        <f>+'prob table back'!E14</f>
        <v>0</v>
      </c>
      <c r="AL14" s="31">
        <f>+'prob table back'!F14</f>
        <v>0</v>
      </c>
      <c r="AM14" s="31">
        <f>+'prob table back'!G14</f>
        <v>0</v>
      </c>
      <c r="AP14" s="32"/>
      <c r="AQ14" s="31">
        <f>+'prob table back'!O14</f>
        <v>0</v>
      </c>
      <c r="AR14" s="31">
        <f>+'prob table back'!P14</f>
        <v>0</v>
      </c>
      <c r="AS14" s="31">
        <f>+'prob table back'!Q14</f>
        <v>0</v>
      </c>
      <c r="AT14" s="31">
        <f>+'prob table back'!R14</f>
        <v>0</v>
      </c>
      <c r="AU14" s="31">
        <f>+'prob table back'!S14</f>
        <v>0</v>
      </c>
    </row>
    <row r="15" x14ac:dyDescent="0.25">
      <c r="B15" s="32" t="s">
        <v>53</v>
      </c>
      <c r="C15" s="31">
        <v>-0.16614543270597196</v>
      </c>
      <c r="D15" s="31">
        <v>-0.21670077476909164</v>
      </c>
      <c r="E15" s="31">
        <v>-0.0014451977247022063</v>
      </c>
      <c r="F15" s="31">
        <v>-0.12220012314980427</v>
      </c>
      <c r="G15" s="31">
        <v>0.50649152834957012</v>
      </c>
      <c r="J15" s="32" t="s">
        <v>53</v>
      </c>
      <c r="K15" s="31">
        <v>-0.0059222998245763124</v>
      </c>
      <c r="L15" s="31">
        <v>-0.095329112733280486</v>
      </c>
      <c r="M15" s="31">
        <v>-0.0015812199188193991</v>
      </c>
      <c r="N15" s="31">
        <v>0.10334160573130718</v>
      </c>
      <c r="O15" s="31">
        <v>-0.000508973254630978</v>
      </c>
      <c r="R15" s="32" t="s">
        <v>53</v>
      </c>
      <c r="S15" s="31">
        <v>-0.039614087734896775</v>
      </c>
      <c r="T15" s="31">
        <v>-0.028068209003877687</v>
      </c>
      <c r="U15" s="31">
        <v>-0.012245400457726263</v>
      </c>
      <c r="V15" s="31">
        <v>0.049826788615276146</v>
      </c>
      <c r="W15" s="31">
        <v>0.030100908581224547</v>
      </c>
      <c r="Z15" s="32" t="s">
        <v>53</v>
      </c>
      <c r="AA15" s="31">
        <v>-0.0059197781643587077</v>
      </c>
      <c r="AB15" s="31">
        <v>-0.055091268401204263</v>
      </c>
      <c r="AC15" s="31">
        <v>-0.01877259051456856</v>
      </c>
      <c r="AD15" s="31">
        <v>0.07709357781413026</v>
      </c>
      <c r="AE15" s="31">
        <v>0.0026900592660011532</v>
      </c>
      <c r="AH15" s="32" t="s">
        <v>53</v>
      </c>
      <c r="AI15" s="31">
        <f>+'prob table back'!C15</f>
        <v>-4.7752698123388226E-2</v>
      </c>
      <c r="AJ15" s="31">
        <f>+'prob table back'!D15</f>
        <v>-2.20381044364103E-2</v>
      </c>
      <c r="AK15" s="31">
        <f>+'prob table back'!E15</f>
        <v>-8.4491691076863662E-3</v>
      </c>
      <c r="AL15" s="31">
        <f>+'prob table back'!F15</f>
        <v>6.2012742798241455E-2</v>
      </c>
      <c r="AM15" s="31">
        <f>+'prob table back'!G15</f>
        <v>1.6227228869243347E-2</v>
      </c>
      <c r="AP15" s="32" t="s">
        <v>53</v>
      </c>
      <c r="AQ15" s="31">
        <f>+'prob table back'!O15</f>
        <v>-8.4127227127073212E-3</v>
      </c>
      <c r="AR15" s="31">
        <f>+'prob table back'!P15</f>
        <v>-7.7223897369360361E-2</v>
      </c>
      <c r="AS15" s="31">
        <f>+'prob table back'!Q15</f>
        <v>-1.5820640891290205E-2</v>
      </c>
      <c r="AT15" s="31">
        <f>+'prob table back'!R15</f>
        <v>0.10251274466903379</v>
      </c>
      <c r="AU15" s="31">
        <f>+'prob table back'!S15</f>
        <v>-1.0554836956759017E-3</v>
      </c>
    </row>
    <row r="16" x14ac:dyDescent="0.25">
      <c r="B16" s="32"/>
      <c r="C16" s="31">
        <v>0.97951269358939208</v>
      </c>
      <c r="D16" s="31">
        <v>0.97584328061933379</v>
      </c>
      <c r="E16" s="31">
        <v>0.98066385414478141</v>
      </c>
      <c r="F16" s="31">
        <v>0.97415786899375689</v>
      </c>
      <c r="G16" s="31">
        <v>0.97685533694496485</v>
      </c>
      <c r="J16" s="32"/>
      <c r="K16" s="31">
        <v>0</v>
      </c>
      <c r="L16" s="31">
        <v>0</v>
      </c>
      <c r="M16" s="31">
        <v>0</v>
      </c>
      <c r="N16" s="31">
        <v>0</v>
      </c>
      <c r="O16" s="31">
        <v>0</v>
      </c>
      <c r="R16" s="32"/>
      <c r="S16" s="31">
        <v>0</v>
      </c>
      <c r="T16" s="31">
        <v>0</v>
      </c>
      <c r="U16" s="31">
        <v>0</v>
      </c>
      <c r="V16" s="31">
        <v>0</v>
      </c>
      <c r="W16" s="31">
        <v>0</v>
      </c>
      <c r="Z16" s="32"/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H16" s="32"/>
      <c r="AI16" s="31">
        <f>+'prob table back'!C16</f>
        <v>0</v>
      </c>
      <c r="AJ16" s="31">
        <f>+'prob table back'!D16</f>
        <v>0</v>
      </c>
      <c r="AK16" s="31">
        <f>+'prob table back'!E16</f>
        <v>0</v>
      </c>
      <c r="AL16" s="31">
        <f>+'prob table back'!F16</f>
        <v>0</v>
      </c>
      <c r="AM16" s="31">
        <f>+'prob table back'!G16</f>
        <v>0</v>
      </c>
      <c r="AP16" s="32"/>
      <c r="AQ16" s="31">
        <f>+'prob table back'!O16</f>
        <v>0</v>
      </c>
      <c r="AR16" s="31">
        <f>+'prob table back'!P16</f>
        <v>0</v>
      </c>
      <c r="AS16" s="31">
        <f>+'prob table back'!Q16</f>
        <v>0</v>
      </c>
      <c r="AT16" s="31">
        <f>+'prob table back'!R16</f>
        <v>0</v>
      </c>
      <c r="AU16" s="31">
        <f>+'prob table back'!S16</f>
        <v>0</v>
      </c>
    </row>
    <row r="17" x14ac:dyDescent="0.25">
      <c r="B17" s="32" t="s">
        <v>54</v>
      </c>
      <c r="C17" s="31">
        <v>-0.043004180537795478</v>
      </c>
      <c r="D17" s="31">
        <v>-0.035823815768570078</v>
      </c>
      <c r="E17" s="31">
        <v>0.00041287244444106848</v>
      </c>
      <c r="F17" s="31">
        <v>0.038331435129173336</v>
      </c>
      <c r="G17" s="31">
        <v>0.040083688732751137</v>
      </c>
      <c r="J17" s="32" t="s">
        <v>54</v>
      </c>
      <c r="K17" s="31">
        <v>-0.0022723061802621819</v>
      </c>
      <c r="L17" s="31">
        <v>-0.038015644141721872</v>
      </c>
      <c r="M17" s="31">
        <v>-0.00059491658848833708</v>
      </c>
      <c r="N17" s="31">
        <v>0.040800879473447904</v>
      </c>
      <c r="O17" s="31">
        <v>8.1987437024554077e-05</v>
      </c>
      <c r="R17" s="32" t="s">
        <v>54</v>
      </c>
      <c r="S17" s="31">
        <v>-0.034212445095320621</v>
      </c>
      <c r="T17" s="31">
        <v>-0.01402132702419151</v>
      </c>
      <c r="U17" s="31">
        <v>-0.0023793719278976388</v>
      </c>
      <c r="V17" s="31">
        <v>0.040574148641414814</v>
      </c>
      <c r="W17" s="31">
        <v>0.010038995405995035</v>
      </c>
      <c r="Z17" s="32" t="s">
        <v>54</v>
      </c>
      <c r="AA17" s="31">
        <v>-0.0035639299406908763</v>
      </c>
      <c r="AB17" s="31">
        <v>-0.025757456159894332</v>
      </c>
      <c r="AC17" s="31">
        <v>-0.0033908434697514922</v>
      </c>
      <c r="AD17" s="31">
        <v>0.02947786451438697</v>
      </c>
      <c r="AE17" s="31">
        <v>0.0032343650559497339</v>
      </c>
      <c r="AH17" s="32" t="s">
        <v>54</v>
      </c>
      <c r="AI17" s="31">
        <f>+'prob table back'!C17</f>
        <v>-3.1220988441220843E-2</v>
      </c>
      <c r="AJ17" s="31">
        <f>+'prob table back'!D17</f>
        <v>-2.1146759774298973E-2</v>
      </c>
      <c r="AK17" s="31">
        <f>+'prob table back'!E17</f>
        <v>4.5646013398015217E-5</v>
      </c>
      <c r="AL17" s="31">
        <f>+'prob table back'!F17</f>
        <v>4.7636626276444521E-2</v>
      </c>
      <c r="AM17" s="31">
        <f>+'prob table back'!G17</f>
        <v>4.6854759256772099E-3</v>
      </c>
      <c r="AP17" s="32" t="s">
        <v>54</v>
      </c>
      <c r="AQ17" s="31">
        <f>+'prob table back'!O17</f>
        <v>-7.6882061483925235E-4</v>
      </c>
      <c r="AR17" s="31">
        <f>+'prob table back'!P17</f>
        <v>-3.3382092581891287E-2</v>
      </c>
      <c r="AS17" s="31">
        <f>+'prob table back'!Q17</f>
        <v>-1.0519056087029105E-2</v>
      </c>
      <c r="AT17" s="31">
        <f>+'prob table back'!R17</f>
        <v>4.0085057635521865E-2</v>
      </c>
      <c r="AU17" s="31">
        <f>+'prob table back'!S17</f>
        <v>4.5849116482377592E-3</v>
      </c>
    </row>
    <row r="18" x14ac:dyDescent="0.25">
      <c r="B18" s="32"/>
      <c r="C18" s="31">
        <v>0.92417375977271732</v>
      </c>
      <c r="D18" s="31">
        <v>0.96018577306673802</v>
      </c>
      <c r="E18" s="31">
        <v>0.96269030010836065</v>
      </c>
      <c r="F18" s="31">
        <v>0.97359259552963229</v>
      </c>
      <c r="G18" s="31">
        <v>0.98631100340070144</v>
      </c>
      <c r="J18" s="32"/>
      <c r="K18" s="31">
        <v>0</v>
      </c>
      <c r="L18" s="31">
        <v>0</v>
      </c>
      <c r="M18" s="31">
        <v>0</v>
      </c>
      <c r="N18" s="31">
        <v>0</v>
      </c>
      <c r="O18" s="31">
        <v>0.001081591963973505</v>
      </c>
      <c r="R18" s="32"/>
      <c r="S18" s="31">
        <v>0</v>
      </c>
      <c r="T18" s="31">
        <v>0</v>
      </c>
      <c r="U18" s="31">
        <v>0</v>
      </c>
      <c r="V18" s="31">
        <v>0</v>
      </c>
      <c r="W18" s="31">
        <v>0</v>
      </c>
      <c r="Z18" s="32"/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H18" s="32"/>
      <c r="AI18" s="31">
        <f>+'prob table back'!C18</f>
        <v>0</v>
      </c>
      <c r="AJ18" s="31">
        <f>+'prob table back'!D18</f>
        <v>0</v>
      </c>
      <c r="AK18" s="31">
        <f>+'prob table back'!E18</f>
        <v>0.45154776528059148</v>
      </c>
      <c r="AL18" s="31">
        <f>+'prob table back'!F18</f>
        <v>0</v>
      </c>
      <c r="AM18" s="31">
        <f>+'prob table back'!G18</f>
        <v>0</v>
      </c>
      <c r="AP18" s="32"/>
      <c r="AQ18" s="31">
        <f>+'prob table back'!O18</f>
        <v>0</v>
      </c>
      <c r="AR18" s="31">
        <f>+'prob table back'!P18</f>
        <v>0</v>
      </c>
      <c r="AS18" s="31">
        <f>+'prob table back'!Q18</f>
        <v>0</v>
      </c>
      <c r="AT18" s="31">
        <f>+'prob table back'!R18</f>
        <v>0</v>
      </c>
      <c r="AU18" s="31">
        <f>+'prob table back'!S18</f>
        <v>0</v>
      </c>
    </row>
    <row r="19" x14ac:dyDescent="0.25">
      <c r="B19" s="32" t="s">
        <v>55</v>
      </c>
      <c r="C19" s="31">
        <v>-0.25638656119500758</v>
      </c>
      <c r="D19" s="31">
        <v>-0.28470679433756063</v>
      </c>
      <c r="E19" s="31">
        <v>-0.0017573160891737056</v>
      </c>
      <c r="F19" s="31">
        <v>-0.12904992229521223</v>
      </c>
      <c r="G19" s="31">
        <v>0.67190059391695423</v>
      </c>
      <c r="J19" s="32" t="s">
        <v>55</v>
      </c>
      <c r="K19" s="31">
        <v>-0.0073500956673682085</v>
      </c>
      <c r="L19" s="31">
        <v>-0.24136854713782474</v>
      </c>
      <c r="M19" s="31">
        <v>-0.002499925941937051</v>
      </c>
      <c r="N19" s="31">
        <v>0.24617432782890381</v>
      </c>
      <c r="O19" s="31">
        <v>0.0050442409182261871</v>
      </c>
      <c r="R19" s="32" t="s">
        <v>55</v>
      </c>
      <c r="S19" s="31">
        <v>-0.12251263545699909</v>
      </c>
      <c r="T19" s="31">
        <v>-0.090497380121399296</v>
      </c>
      <c r="U19" s="31">
        <v>-0.034290127868118969</v>
      </c>
      <c r="V19" s="31">
        <v>0.20235360164753352</v>
      </c>
      <c r="W19" s="31">
        <v>0.044946541798983816</v>
      </c>
      <c r="Z19" s="32" t="s">
        <v>55</v>
      </c>
      <c r="AA19" s="31">
        <v>-0.0092679937283139495</v>
      </c>
      <c r="AB19" s="31">
        <v>-0.17555341891479598</v>
      </c>
      <c r="AC19" s="31">
        <v>-0.049788090349858247</v>
      </c>
      <c r="AD19" s="31">
        <v>0.21525604073827379</v>
      </c>
      <c r="AE19" s="31">
        <v>0.019353462254694385</v>
      </c>
      <c r="AH19" s="32" t="s">
        <v>55</v>
      </c>
      <c r="AI19" s="31">
        <f>+'prob table back'!C19</f>
        <v>-0.13536440668956073</v>
      </c>
      <c r="AJ19" s="31">
        <f>+'prob table back'!D19</f>
        <v>-9.2420521585593995E-2</v>
      </c>
      <c r="AK19" s="31">
        <f>+'prob table back'!E19</f>
        <v>-3.6595237584764184E-2</v>
      </c>
      <c r="AL19" s="31">
        <f>+'prob table back'!F19</f>
        <v>0.24302955736352277</v>
      </c>
      <c r="AM19" s="31">
        <f>+'prob table back'!G19</f>
        <v>2.1350608496396119E-2</v>
      </c>
      <c r="AP19" s="32" t="s">
        <v>55</v>
      </c>
      <c r="AQ19" s="31">
        <f>+'prob table back'!O19</f>
        <v>-1.6083267813765491E-2</v>
      </c>
      <c r="AR19" s="31">
        <f>+'prob table back'!P19</f>
        <v>-0.20083716130699825</v>
      </c>
      <c r="AS19" s="31">
        <f>+'prob table back'!Q19</f>
        <v>-5.2519559394641591E-2</v>
      </c>
      <c r="AT19" s="31">
        <f>+'prob table back'!R19</f>
        <v>0.26037074822826456</v>
      </c>
      <c r="AU19" s="31">
        <f>+'prob table back'!S19</f>
        <v>9.0692402871407479E-3</v>
      </c>
    </row>
    <row r="20" x14ac:dyDescent="0.25">
      <c r="B20" s="32"/>
      <c r="C20" s="31">
        <v>0.94579416194971055</v>
      </c>
      <c r="D20" s="31">
        <v>0.94236937115068176</v>
      </c>
      <c r="E20" s="31">
        <v>0.9626425681631916</v>
      </c>
      <c r="F20" s="31">
        <v>0.96683092405644078</v>
      </c>
      <c r="G20" s="31">
        <v>0.95062238303755131</v>
      </c>
      <c r="J20" s="32"/>
      <c r="K20" s="31">
        <v>0</v>
      </c>
      <c r="L20" s="31">
        <v>0</v>
      </c>
      <c r="M20" s="31">
        <v>0</v>
      </c>
      <c r="N20" s="31">
        <v>0</v>
      </c>
      <c r="O20" s="31">
        <v>0</v>
      </c>
      <c r="R20" s="32"/>
      <c r="S20" s="31">
        <v>0</v>
      </c>
      <c r="T20" s="31">
        <v>0</v>
      </c>
      <c r="U20" s="31">
        <v>0</v>
      </c>
      <c r="V20" s="31">
        <v>0</v>
      </c>
      <c r="W20" s="31">
        <v>0</v>
      </c>
      <c r="Z20" s="32"/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H20" s="32"/>
      <c r="AI20" s="31">
        <f>+'prob table back'!C20</f>
        <v>0</v>
      </c>
      <c r="AJ20" s="31">
        <f>+'prob table back'!D20</f>
        <v>0</v>
      </c>
      <c r="AK20" s="31">
        <f>+'prob table back'!E20</f>
        <v>0</v>
      </c>
      <c r="AL20" s="31">
        <f>+'prob table back'!F20</f>
        <v>0</v>
      </c>
      <c r="AM20" s="31">
        <f>+'prob table back'!G20</f>
        <v>0</v>
      </c>
      <c r="AP20" s="32"/>
      <c r="AQ20" s="31">
        <f>+'prob table back'!O20</f>
        <v>0</v>
      </c>
      <c r="AR20" s="31">
        <f>+'prob table back'!P20</f>
        <v>0</v>
      </c>
      <c r="AS20" s="31">
        <f>+'prob table back'!Q20</f>
        <v>0</v>
      </c>
      <c r="AT20" s="31">
        <f>+'prob table back'!R20</f>
        <v>0</v>
      </c>
      <c r="AU20" s="31">
        <f>+'prob table back'!S20</f>
        <v>0</v>
      </c>
    </row>
    <row r="21" x14ac:dyDescent="0.25">
      <c r="B21" s="32" t="s">
        <v>25</v>
      </c>
      <c r="C21" s="31">
        <v>0.015371169476946889</v>
      </c>
      <c r="D21" s="31">
        <v>0.031609959830669387</v>
      </c>
      <c r="E21" s="31">
        <v>0.00039286415686228893</v>
      </c>
      <c r="F21" s="31">
        <v>-0.046312446225563353</v>
      </c>
      <c r="G21" s="31">
        <v>-0.001061547238915194</v>
      </c>
      <c r="J21" s="32" t="s">
        <v>25</v>
      </c>
      <c r="K21" s="31">
        <v>0.0019590450960717265</v>
      </c>
      <c r="L21" s="31">
        <v>0.065221685578637945</v>
      </c>
      <c r="M21" s="31">
        <v>-0.00259095152318785</v>
      </c>
      <c r="N21" s="31">
        <v>-0.061721150454982027</v>
      </c>
      <c r="O21" s="31">
        <v>-0.002868628696539745</v>
      </c>
      <c r="R21" s="32" t="s">
        <v>25</v>
      </c>
      <c r="S21" s="31">
        <v>0.028832296383635048</v>
      </c>
      <c r="T21" s="31">
        <v>-0.015633256075628821</v>
      </c>
      <c r="U21" s="31">
        <v>0.032782278278972288</v>
      </c>
      <c r="V21" s="31">
        <v>-0.039889346751917215</v>
      </c>
      <c r="W21" s="31">
        <v>-0.0060919718350613064</v>
      </c>
      <c r="Z21" s="32" t="s">
        <v>25</v>
      </c>
      <c r="AA21" s="31">
        <v>0.0064929657403679647</v>
      </c>
      <c r="AB21" s="31">
        <v>0.039276925103829741</v>
      </c>
      <c r="AC21" s="31">
        <v>0.036356786533422308</v>
      </c>
      <c r="AD21" s="31">
        <v>-0.067053141424354895</v>
      </c>
      <c r="AE21" s="31">
        <v>-0.015073535953265146</v>
      </c>
      <c r="AH21" s="32" t="s">
        <v>25</v>
      </c>
      <c r="AI21" s="31">
        <f>+'prob table back'!C21</f>
        <v>9.8324374431494332E-3</v>
      </c>
      <c r="AJ21" s="31">
        <f>+'prob table back'!D21</f>
        <v>1.7893101130063704E-3</v>
      </c>
      <c r="AK21" s="31">
        <f>+'prob table back'!E21</f>
        <v>3.8673594372864356E-2</v>
      </c>
      <c r="AL21" s="31">
        <f>+'prob table back'!F21</f>
        <v>-3.7618470700027551E-2</v>
      </c>
      <c r="AM21" s="31">
        <f>+'prob table back'!G21</f>
        <v>-1.2676871228992673E-2</v>
      </c>
      <c r="AP21" s="32" t="s">
        <v>25</v>
      </c>
      <c r="AQ21" s="31">
        <f>+'prob table back'!O21</f>
        <v>4.2138571297606897E-3</v>
      </c>
      <c r="AR21" s="31">
        <f>+'prob table back'!P21</f>
        <v>1.9838783209689903E-2</v>
      </c>
      <c r="AS21" s="31">
        <f>+'prob table back'!Q21</f>
        <v>4.5203172791740909E-2</v>
      </c>
      <c r="AT21" s="31">
        <f>+'prob table back'!R21</f>
        <v>-5.7476621387664295E-2</v>
      </c>
      <c r="AU21" s="31">
        <f>+'prob table back'!S21</f>
        <v>-1.1779191743527276E-2</v>
      </c>
    </row>
    <row r="22" x14ac:dyDescent="0.25">
      <c r="B22" s="32"/>
      <c r="C22" s="31">
        <v>0</v>
      </c>
      <c r="D22" s="31">
        <v>0</v>
      </c>
      <c r="E22" s="31">
        <v>0</v>
      </c>
      <c r="F22" s="31">
        <v>0</v>
      </c>
      <c r="G22" s="31"/>
      <c r="J22" s="32"/>
      <c r="K22" s="31">
        <v>0</v>
      </c>
      <c r="L22" s="31">
        <v>0</v>
      </c>
      <c r="M22" s="31">
        <v>0</v>
      </c>
      <c r="N22" s="31">
        <v>0</v>
      </c>
      <c r="O22" s="31">
        <v>0</v>
      </c>
      <c r="R22" s="32"/>
      <c r="S22" s="31">
        <v>0</v>
      </c>
      <c r="T22" s="31">
        <v>0</v>
      </c>
      <c r="U22" s="31">
        <v>0</v>
      </c>
      <c r="V22" s="31">
        <v>0</v>
      </c>
      <c r="W22" s="31">
        <v>0</v>
      </c>
      <c r="Z22" s="32"/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H22" s="32"/>
      <c r="AI22" s="31">
        <f>+'prob table back'!C22</f>
        <v>0</v>
      </c>
      <c r="AJ22" s="31">
        <f>+'prob table back'!D22</f>
        <v>0</v>
      </c>
      <c r="AK22" s="31">
        <f>+'prob table back'!E22</f>
        <v>0</v>
      </c>
      <c r="AL22" s="31">
        <f>+'prob table back'!F22</f>
        <v>0</v>
      </c>
      <c r="AM22" s="31">
        <f>+'prob table back'!G22</f>
        <v>0</v>
      </c>
      <c r="AP22" s="32"/>
      <c r="AQ22" s="31">
        <f>+'prob table back'!O22</f>
        <v>0</v>
      </c>
      <c r="AR22" s="31">
        <f>+'prob table back'!P22</f>
        <v>0</v>
      </c>
      <c r="AS22" s="31">
        <f>+'prob table back'!Q22</f>
        <v>0</v>
      </c>
      <c r="AT22" s="31">
        <f>+'prob table back'!R22</f>
        <v>0</v>
      </c>
      <c r="AU22" s="31">
        <f>+'prob table back'!S22</f>
        <v>0</v>
      </c>
    </row>
    <row r="23" x14ac:dyDescent="0.25">
      <c r="B23" s="32" t="s">
        <v>26</v>
      </c>
      <c r="C23" s="31">
        <v>-0.010600731773587224</v>
      </c>
      <c r="D23" s="31">
        <v>0.050874300715949838</v>
      </c>
      <c r="E23" s="31">
        <v>-5.269177766462161e-06</v>
      </c>
      <c r="F23" s="31">
        <v>-0.039425334733566103</v>
      </c>
      <c r="G23" s="31">
        <v>-0.00084296503103000841</v>
      </c>
      <c r="J23" s="32" t="s">
        <v>26</v>
      </c>
      <c r="K23" s="31">
        <v>0.00054804269189802357</v>
      </c>
      <c r="L23" s="31">
        <v>0.069844099398322812</v>
      </c>
      <c r="M23" s="31">
        <v>-0.0017455388004987554</v>
      </c>
      <c r="N23" s="31">
        <v>-0.064996431237080626</v>
      </c>
      <c r="O23" s="31">
        <v>-0.0036501720526413983</v>
      </c>
      <c r="R23" s="32" t="s">
        <v>26</v>
      </c>
      <c r="S23" s="31">
        <v>-0.006826416742279906</v>
      </c>
      <c r="T23" s="31">
        <v>0.027926367710153943</v>
      </c>
      <c r="U23" s="31">
        <v>0.021160161643437786</v>
      </c>
      <c r="V23" s="31">
        <v>-0.036542943430514896</v>
      </c>
      <c r="W23" s="31">
        <v>-0.005717169180796941</v>
      </c>
      <c r="Z23" s="32" t="s">
        <v>26</v>
      </c>
      <c r="AA23" s="31">
        <v>0.0014402245240151372</v>
      </c>
      <c r="AB23" s="31">
        <v>0.051354706844136122</v>
      </c>
      <c r="AC23" s="31">
        <v>0.021454052892395575</v>
      </c>
      <c r="AD23" s="31">
        <v>-0.059741089120893431</v>
      </c>
      <c r="AE23" s="31">
        <v>-0.014507895139653365</v>
      </c>
      <c r="AH23" s="32" t="s">
        <v>26</v>
      </c>
      <c r="AI23" s="31">
        <f>+'prob table back'!C23</f>
        <v>-1.6297719061681926E-2</v>
      </c>
      <c r="AJ23" s="31">
        <f>+'prob table back'!D23</f>
        <v>3.1654937875673472E-2</v>
      </c>
      <c r="AK23" s="31">
        <f>+'prob table back'!E23</f>
        <v>2.8067697326298491E-2</v>
      </c>
      <c r="AL23" s="31">
        <f>+'prob table back'!F23</f>
        <v>-3.4344469967091687E-2</v>
      </c>
      <c r="AM23" s="31">
        <f>+'prob table back'!G23</f>
        <v>-9.080446173198347E-3</v>
      </c>
      <c r="AP23" s="32" t="s">
        <v>26</v>
      </c>
      <c r="AQ23" s="31">
        <f>+'prob table back'!O23</f>
        <v>3.5177306444377637E-4</v>
      </c>
      <c r="AR23" s="31">
        <f>+'prob table back'!P23</f>
        <v>5.3612630057607746E-2</v>
      </c>
      <c r="AS23" s="31">
        <f>+'prob table back'!Q23</f>
        <v>9.0783992853382678E-3</v>
      </c>
      <c r="AT23" s="31">
        <f>+'prob table back'!R23</f>
        <v>-5.22778823342398E-2</v>
      </c>
      <c r="AU23" s="31">
        <f>+'prob table back'!S23</f>
        <v>-1.0764920073150074E-2</v>
      </c>
    </row>
    <row r="24" x14ac:dyDescent="0.25">
      <c r="B24" s="32"/>
      <c r="C24" s="31">
        <v>0</v>
      </c>
      <c r="D24" s="31">
        <v>0</v>
      </c>
      <c r="E24" s="31">
        <v>0.73083513589584648</v>
      </c>
      <c r="F24" s="31">
        <v>0</v>
      </c>
      <c r="G24" s="31"/>
      <c r="J24" s="32"/>
      <c r="K24" s="31">
        <v>2.2204460492503131e-16</v>
      </c>
      <c r="L24" s="31">
        <v>0</v>
      </c>
      <c r="M24" s="31">
        <v>0</v>
      </c>
      <c r="N24" s="31">
        <v>0</v>
      </c>
      <c r="O24" s="31">
        <v>0</v>
      </c>
      <c r="R24" s="32"/>
      <c r="S24" s="31">
        <v>0</v>
      </c>
      <c r="T24" s="31">
        <v>0</v>
      </c>
      <c r="U24" s="31">
        <v>0</v>
      </c>
      <c r="V24" s="31">
        <v>0</v>
      </c>
      <c r="W24" s="31">
        <v>0</v>
      </c>
      <c r="Z24" s="32"/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H24" s="32"/>
      <c r="AI24" s="31">
        <f>+'prob table back'!C24</f>
        <v>0</v>
      </c>
      <c r="AJ24" s="31">
        <f>+'prob table back'!D24</f>
        <v>0</v>
      </c>
      <c r="AK24" s="31">
        <f>+'prob table back'!E24</f>
        <v>0</v>
      </c>
      <c r="AL24" s="31">
        <f>+'prob table back'!F24</f>
        <v>0</v>
      </c>
      <c r="AM24" s="31">
        <f>+'prob table back'!G24</f>
        <v>0</v>
      </c>
      <c r="AP24" s="32"/>
      <c r="AQ24" s="31">
        <f>+'prob table back'!O24</f>
        <v>7.1794845167616472E-5</v>
      </c>
      <c r="AR24" s="31">
        <f>+'prob table back'!P24</f>
        <v>0</v>
      </c>
      <c r="AS24" s="31">
        <f>+'prob table back'!Q24</f>
        <v>0</v>
      </c>
      <c r="AT24" s="31">
        <f>+'prob table back'!R24</f>
        <v>0</v>
      </c>
      <c r="AU24" s="31">
        <f>+'prob table back'!S24</f>
        <v>0</v>
      </c>
    </row>
    <row r="25" x14ac:dyDescent="0.25">
      <c r="B25" s="32" t="s">
        <v>27</v>
      </c>
      <c r="C25" s="31">
        <v>-0.016942279398772242</v>
      </c>
      <c r="D25" s="31">
        <v>0.02965323536306913</v>
      </c>
      <c r="E25" s="31">
        <v>6.9951514847419426e-05</v>
      </c>
      <c r="F25" s="31">
        <v>-0.012522158313358539</v>
      </c>
      <c r="G25" s="31">
        <v>-0.00025874916578577439</v>
      </c>
      <c r="J25" s="32" t="s">
        <v>27</v>
      </c>
      <c r="K25" s="31">
        <v>0.00045938348095040521</v>
      </c>
      <c r="L25" s="31">
        <v>0.031807105015754789</v>
      </c>
      <c r="M25" s="31">
        <v>-0.00060632013253442141</v>
      </c>
      <c r="N25" s="31">
        <v>-0.028726891449275177</v>
      </c>
      <c r="O25" s="31">
        <v>-0.0029332769148955225</v>
      </c>
      <c r="R25" s="32" t="s">
        <v>27</v>
      </c>
      <c r="S25" s="31">
        <v>-0.018807612647950556</v>
      </c>
      <c r="T25" s="31">
        <v>0.032160528206987393</v>
      </c>
      <c r="U25" s="31">
        <v>0.0009405882133281529</v>
      </c>
      <c r="V25" s="31">
        <v>-0.011380255582793958</v>
      </c>
      <c r="W25" s="31">
        <v>-0.0029132481895710292</v>
      </c>
      <c r="Z25" s="32" t="s">
        <v>27</v>
      </c>
      <c r="AA25" s="31">
        <v>-0.003176095287791756</v>
      </c>
      <c r="AB25" s="31">
        <v>0.018305723989984535</v>
      </c>
      <c r="AC25" s="31">
        <v>0.020144416631132783</v>
      </c>
      <c r="AD25" s="31">
        <v>-0.030802634751395996</v>
      </c>
      <c r="AE25" s="31">
        <v>-0.004471410581929576</v>
      </c>
      <c r="AH25" s="32" t="s">
        <v>27</v>
      </c>
      <c r="AI25" s="31">
        <f>+'prob table back'!C25</f>
        <v>-2.0451035985823485E-2</v>
      </c>
      <c r="AJ25" s="31">
        <f>+'prob table back'!D25</f>
        <v>3.2075634890603888E-2</v>
      </c>
      <c r="AK25" s="31">
        <f>+'prob table back'!E25</f>
        <v>2.8047174139588515E-3</v>
      </c>
      <c r="AL25" s="31">
        <f>+'prob table back'!F25</f>
        <v>-7.775969811192468E-3</v>
      </c>
      <c r="AM25" s="31">
        <f>+'prob table back'!G25</f>
        <v>-6.6533465075468319E-3</v>
      </c>
      <c r="AP25" s="32" t="s">
        <v>27</v>
      </c>
      <c r="AQ25" s="31">
        <f>+'prob table back'!O25</f>
        <v>-1.943749436961309E-3</v>
      </c>
      <c r="AR25" s="31">
        <f>+'prob table back'!P25</f>
        <v>2.8928374181247163E-2</v>
      </c>
      <c r="AS25" s="31">
        <f>+'prob table back'!Q25</f>
        <v>3.0078493921091021E-3</v>
      </c>
      <c r="AT25" s="31">
        <f>+'prob table back'!R25</f>
        <v>-2.4587927486443478E-2</v>
      </c>
      <c r="AU25" s="31">
        <f>+'prob table back'!S25</f>
        <v>-5.4045466499514985E-3</v>
      </c>
    </row>
    <row r="26" x14ac:dyDescent="0.25">
      <c r="B26" s="32"/>
      <c r="C26" s="31">
        <v>0</v>
      </c>
      <c r="D26" s="31">
        <v>0</v>
      </c>
      <c r="E26" s="31">
        <v>1.2883133153618331e-06</v>
      </c>
      <c r="F26" s="31">
        <v>0</v>
      </c>
      <c r="G26" s="31"/>
      <c r="J26" s="32"/>
      <c r="K26" s="31">
        <v>1.4432899320127035e-13</v>
      </c>
      <c r="L26" s="31">
        <v>0</v>
      </c>
      <c r="M26" s="31">
        <v>0</v>
      </c>
      <c r="N26" s="31">
        <v>0</v>
      </c>
      <c r="O26" s="31">
        <v>0</v>
      </c>
      <c r="R26" s="32"/>
      <c r="S26" s="31">
        <v>0</v>
      </c>
      <c r="T26" s="31">
        <v>0</v>
      </c>
      <c r="U26" s="31">
        <v>5.2180482157382357e-13</v>
      </c>
      <c r="V26" s="31">
        <v>0</v>
      </c>
      <c r="W26" s="31">
        <v>0</v>
      </c>
      <c r="Z26" s="32"/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H26" s="32"/>
      <c r="AI26" s="31">
        <f>+'prob table back'!C26</f>
        <v>0</v>
      </c>
      <c r="AJ26" s="31">
        <f>+'prob table back'!D26</f>
        <v>0</v>
      </c>
      <c r="AK26" s="31">
        <f>+'prob table back'!E26</f>
        <v>0</v>
      </c>
      <c r="AL26" s="31">
        <f>+'prob table back'!F26</f>
        <v>0</v>
      </c>
      <c r="AM26" s="31">
        <f>+'prob table back'!G26</f>
        <v>0</v>
      </c>
      <c r="AP26" s="32"/>
      <c r="AQ26" s="31">
        <f>+'prob table back'!O26</f>
        <v>0</v>
      </c>
      <c r="AR26" s="31">
        <f>+'prob table back'!P26</f>
        <v>0</v>
      </c>
      <c r="AS26" s="31">
        <f>+'prob table back'!Q26</f>
        <v>0</v>
      </c>
      <c r="AT26" s="31">
        <f>+'prob table back'!R26</f>
        <v>0</v>
      </c>
      <c r="AU26" s="31">
        <f>+'prob table back'!S26</f>
        <v>0</v>
      </c>
    </row>
    <row r="27" x14ac:dyDescent="0.25">
      <c r="B27" s="32" t="s">
        <v>29</v>
      </c>
      <c r="C27" s="31">
        <v>0.094421347172373771</v>
      </c>
      <c r="D27" s="31">
        <v>-0.08171966490618171</v>
      </c>
      <c r="E27" s="31">
        <v>-0.00011046019615680667</v>
      </c>
      <c r="F27" s="31">
        <v>-0.012373101373019085</v>
      </c>
      <c r="G27" s="31">
        <v>-0.00021812069701613213</v>
      </c>
      <c r="J27" s="32" t="s">
        <v>29</v>
      </c>
      <c r="K27" s="31">
        <v>-0.0046862751187558057</v>
      </c>
      <c r="L27" s="31">
        <v>-0.0032314941121172058</v>
      </c>
      <c r="M27" s="31">
        <v>0.0010293954941890584</v>
      </c>
      <c r="N27" s="31">
        <v>0.0056305835953135985</v>
      </c>
      <c r="O27" s="31">
        <v>0.0012577901413704023</v>
      </c>
      <c r="R27" s="32" t="s">
        <v>29</v>
      </c>
      <c r="S27" s="31">
        <v>0.090750321947828561</v>
      </c>
      <c r="T27" s="31">
        <v>-0.055353481357414136</v>
      </c>
      <c r="U27" s="31">
        <v>-0.016272662750558761</v>
      </c>
      <c r="V27" s="31">
        <v>-0.017923252395140005</v>
      </c>
      <c r="W27" s="31">
        <v>-0.0012009254447156274</v>
      </c>
      <c r="Z27" s="32" t="s">
        <v>29</v>
      </c>
      <c r="AA27" s="31">
        <v>-0.007093554794847582</v>
      </c>
      <c r="AB27" s="31">
        <v>0.00058456809977869284</v>
      </c>
      <c r="AC27" s="31">
        <v>0.0038920988128527401</v>
      </c>
      <c r="AD27" s="31">
        <v>0.0045035162935641027</v>
      </c>
      <c r="AE27" s="31">
        <v>-0.0018866284113479986</v>
      </c>
      <c r="AH27" s="32" t="s">
        <v>29</v>
      </c>
      <c r="AI27" s="31">
        <f>+'prob table back'!C27</f>
        <v>9.150377647490171E-2</v>
      </c>
      <c r="AJ27" s="31">
        <f>+'prob table back'!D27</f>
        <v>-6.7781728527560925E-2</v>
      </c>
      <c r="AK27" s="31">
        <f>+'prob table back'!E27</f>
        <v>-1.3424697463442964E-2</v>
      </c>
      <c r="AL27" s="31">
        <f>+'prob table back'!F27</f>
        <v>-7.8214933216137483E-3</v>
      </c>
      <c r="AM27" s="31">
        <f>+'prob table back'!G27</f>
        <v>-2.4758571622840869E-3</v>
      </c>
      <c r="AP27" s="32" t="s">
        <v>29</v>
      </c>
      <c r="AQ27" s="31">
        <f>+'prob table back'!O27</f>
        <v>-4.6388622144791641E-3</v>
      </c>
      <c r="AR27" s="31">
        <f>+'prob table back'!P27</f>
        <v>1.3122803711011488E-2</v>
      </c>
      <c r="AS27" s="31">
        <f>+'prob table back'!Q27</f>
        <v>-5.6872847149344319E-3</v>
      </c>
      <c r="AT27" s="31">
        <f>+'prob table back'!R27</f>
        <v>-1.5836607085611132E-3</v>
      </c>
      <c r="AU27" s="31">
        <f>+'prob table back'!S27</f>
        <v>-1.2129960730367026E-3</v>
      </c>
    </row>
    <row r="28" x14ac:dyDescent="0.25">
      <c r="B28" s="32"/>
      <c r="C28" s="31">
        <v>0</v>
      </c>
      <c r="D28" s="31">
        <v>0</v>
      </c>
      <c r="E28" s="31">
        <v>0</v>
      </c>
      <c r="F28" s="31">
        <v>0</v>
      </c>
      <c r="G28" s="31"/>
      <c r="J28" s="32"/>
      <c r="K28" s="31">
        <v>0</v>
      </c>
      <c r="L28" s="31">
        <v>0</v>
      </c>
      <c r="M28" s="31">
        <v>0</v>
      </c>
      <c r="N28" s="31">
        <v>0</v>
      </c>
      <c r="O28" s="31">
        <v>0</v>
      </c>
      <c r="R28" s="32"/>
      <c r="S28" s="31">
        <v>0</v>
      </c>
      <c r="T28" s="31">
        <v>0</v>
      </c>
      <c r="U28" s="31">
        <v>0</v>
      </c>
      <c r="V28" s="31">
        <v>0</v>
      </c>
      <c r="W28" s="31">
        <v>0</v>
      </c>
      <c r="Z28" s="32"/>
      <c r="AA28" s="31">
        <v>0</v>
      </c>
      <c r="AB28" s="31">
        <v>2.9596973472045818e-07</v>
      </c>
      <c r="AC28" s="31">
        <v>0</v>
      </c>
      <c r="AD28" s="31">
        <v>0</v>
      </c>
      <c r="AE28" s="31">
        <v>0</v>
      </c>
      <c r="AH28" s="32"/>
      <c r="AI28" s="31">
        <f>+'prob table back'!C28</f>
        <v>0</v>
      </c>
      <c r="AJ28" s="31">
        <f>+'prob table back'!D28</f>
        <v>0</v>
      </c>
      <c r="AK28" s="31">
        <f>+'prob table back'!E28</f>
        <v>0</v>
      </c>
      <c r="AL28" s="31">
        <f>+'prob table back'!F28</f>
        <v>0</v>
      </c>
      <c r="AM28" s="31">
        <f>+'prob table back'!G28</f>
        <v>0</v>
      </c>
      <c r="AP28" s="32"/>
      <c r="AQ28" s="31">
        <f>+'prob table back'!O28</f>
        <v>0</v>
      </c>
      <c r="AR28" s="31">
        <f>+'prob table back'!P28</f>
        <v>0</v>
      </c>
      <c r="AS28" s="31">
        <f>+'prob table back'!Q28</f>
        <v>0</v>
      </c>
      <c r="AT28" s="31">
        <f>+'prob table back'!R28</f>
        <v>0</v>
      </c>
      <c r="AU28" s="31">
        <f>+'prob table back'!S28</f>
        <v>0</v>
      </c>
    </row>
    <row r="29" x14ac:dyDescent="0.25">
      <c r="B29" s="32" t="s">
        <v>57</v>
      </c>
      <c r="C29" s="31">
        <v>0.037735122670419563</v>
      </c>
      <c r="D29" s="31">
        <v>-0.019572111045540297</v>
      </c>
      <c r="E29" s="31">
        <v>0.00023826885104904485</v>
      </c>
      <c r="F29" s="31">
        <v>-0.018237956685060175</v>
      </c>
      <c r="G29" s="31">
        <v>-0.00016332379086811421</v>
      </c>
      <c r="J29" s="32" t="s">
        <v>57</v>
      </c>
      <c r="K29" s="31">
        <v>-0.0020593618494868793</v>
      </c>
      <c r="L29" s="31">
        <v>0.01640750986777495</v>
      </c>
      <c r="M29" s="31">
        <v>0.0012347711241632968</v>
      </c>
      <c r="N29" s="31">
        <v>-0.01603016937392196</v>
      </c>
      <c r="O29" s="31">
        <v>0.00044725023147054472</v>
      </c>
      <c r="R29" s="32" t="s">
        <v>57</v>
      </c>
      <c r="S29" s="31">
        <v>0.037054275277393856</v>
      </c>
      <c r="T29" s="31">
        <v>-0.018959149405897324</v>
      </c>
      <c r="U29" s="31">
        <v>-0.00024938656033154927</v>
      </c>
      <c r="V29" s="31">
        <v>-0.014927715013914628</v>
      </c>
      <c r="W29" s="31">
        <v>-0.0029180242972503094</v>
      </c>
      <c r="Z29" s="32" t="s">
        <v>57</v>
      </c>
      <c r="AA29" s="31">
        <v>-0.0036721705083644467</v>
      </c>
      <c r="AB29" s="31">
        <v>0.0074404619914693049</v>
      </c>
      <c r="AC29" s="31">
        <v>0.0059970452181412059</v>
      </c>
      <c r="AD29" s="31">
        <v>-0.0070131433846976343</v>
      </c>
      <c r="AE29" s="31">
        <v>-0.0027521933165484472</v>
      </c>
      <c r="AH29" s="32" t="s">
        <v>57</v>
      </c>
      <c r="AI29" s="31">
        <f>+'prob table back'!C29</f>
        <v>3.5877157622734857E-2</v>
      </c>
      <c r="AJ29" s="31">
        <f>+'prob table back'!D29</f>
        <v>-1.1691049725431168E-2</v>
      </c>
      <c r="AK29" s="31">
        <f>+'prob table back'!E29</f>
        <v>-3.0890978949310866E-3</v>
      </c>
      <c r="AL29" s="31">
        <f>+'prob table back'!F29</f>
        <v>-2.265897768271459E-2</v>
      </c>
      <c r="AM29" s="31">
        <f>+'prob table back'!G29</f>
        <v>1.5619676803419226E-3</v>
      </c>
      <c r="AP29" s="32" t="s">
        <v>57</v>
      </c>
      <c r="AQ29" s="31">
        <f>+'prob table back'!O29</f>
        <v>-4.2960969765638429E-3</v>
      </c>
      <c r="AR29" s="31">
        <f>+'prob table back'!P29</f>
        <v>1.3629136982235113E-2</v>
      </c>
      <c r="AS29" s="31">
        <f>+'prob table back'!Q29</f>
        <v>2.6339422395376955E-3</v>
      </c>
      <c r="AT29" s="31">
        <f>+'prob table back'!R29</f>
        <v>-6.777958116339744E-3</v>
      </c>
      <c r="AU29" s="31">
        <f>+'prob table back'!S29</f>
        <v>-5.1890241288693323E-3</v>
      </c>
    </row>
    <row r="30" x14ac:dyDescent="0.25">
      <c r="B30" s="32"/>
      <c r="C30" s="31">
        <v>0</v>
      </c>
      <c r="D30" s="31">
        <v>0</v>
      </c>
      <c r="E30" s="31">
        <v>0</v>
      </c>
      <c r="F30" s="31">
        <v>0</v>
      </c>
      <c r="G30" s="31"/>
      <c r="J30" s="32"/>
      <c r="K30" s="31">
        <v>0</v>
      </c>
      <c r="L30" s="31">
        <v>0</v>
      </c>
      <c r="M30" s="31">
        <v>0</v>
      </c>
      <c r="N30" s="31">
        <v>0</v>
      </c>
      <c r="O30" s="31">
        <v>0</v>
      </c>
      <c r="R30" s="32"/>
      <c r="S30" s="31">
        <v>0</v>
      </c>
      <c r="T30" s="31">
        <v>0</v>
      </c>
      <c r="U30" s="31">
        <v>0.00015324002060679298</v>
      </c>
      <c r="V30" s="31">
        <v>0</v>
      </c>
      <c r="W30" s="31">
        <v>0</v>
      </c>
      <c r="Z30" s="32"/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H30" s="32"/>
      <c r="AI30" s="31">
        <f>+'prob table back'!C30</f>
        <v>0</v>
      </c>
      <c r="AJ30" s="31">
        <f>+'prob table back'!D30</f>
        <v>0</v>
      </c>
      <c r="AK30" s="31">
        <f>+'prob table back'!E30</f>
        <v>0</v>
      </c>
      <c r="AL30" s="31">
        <f>+'prob table back'!F30</f>
        <v>0</v>
      </c>
      <c r="AM30" s="31">
        <f>+'prob table back'!G30</f>
        <v>0</v>
      </c>
      <c r="AP30" s="32"/>
      <c r="AQ30" s="31">
        <f>+'prob table back'!O30</f>
        <v>0</v>
      </c>
      <c r="AR30" s="31">
        <f>+'prob table back'!P30</f>
        <v>0</v>
      </c>
      <c r="AS30" s="31">
        <f>+'prob table back'!Q30</f>
        <v>0</v>
      </c>
      <c r="AT30" s="31">
        <f>+'prob table back'!R30</f>
        <v>0</v>
      </c>
      <c r="AU30" s="31">
        <f>+'prob table back'!S30</f>
        <v>0</v>
      </c>
    </row>
    <row r="31" x14ac:dyDescent="0.25">
      <c r="B31" s="32" t="s">
        <v>58</v>
      </c>
      <c r="C31" s="31">
        <v>0.023342270885273797</v>
      </c>
      <c r="D31" s="31">
        <v>-0.0070613963979462846</v>
      </c>
      <c r="E31" s="31">
        <v>-0.00075200155862944259</v>
      </c>
      <c r="F31" s="31">
        <v>-0.015651654912849866</v>
      </c>
      <c r="G31" s="31">
        <v>0.00012278198415190686</v>
      </c>
      <c r="J31" s="32" t="s">
        <v>58</v>
      </c>
      <c r="K31" s="31">
        <v>-0.0012224662781601218</v>
      </c>
      <c r="L31" s="31">
        <v>0.0088510969067425727</v>
      </c>
      <c r="M31" s="31">
        <v>0.0027913468471545307</v>
      </c>
      <c r="N31" s="31">
        <v>-0.011051254283187512</v>
      </c>
      <c r="O31" s="31">
        <v>0.00063127680745046332</v>
      </c>
      <c r="R31" s="32" t="s">
        <v>58</v>
      </c>
      <c r="S31" s="31">
        <v>0.028988490981661508</v>
      </c>
      <c r="T31" s="31">
        <v>-0.0112102549765839</v>
      </c>
      <c r="U31" s="31">
        <v>0.0072103977259266872</v>
      </c>
      <c r="V31" s="31">
        <v>-0.023644371677889534</v>
      </c>
      <c r="W31" s="31">
        <v>-0.0013442620531147094</v>
      </c>
      <c r="Z31" s="32" t="s">
        <v>58</v>
      </c>
      <c r="AA31" s="31">
        <v>0.0017939340854298894</v>
      </c>
      <c r="AB31" s="31">
        <v>0.015810995319520571</v>
      </c>
      <c r="AC31" s="31">
        <v>-0.0037312289823064615</v>
      </c>
      <c r="AD31" s="31">
        <v>-0.0076901892956173223</v>
      </c>
      <c r="AE31" s="31">
        <v>-0.0061835111270266349</v>
      </c>
      <c r="AH31" s="32" t="s">
        <v>58</v>
      </c>
      <c r="AI31" s="31">
        <f>+'prob table back'!C31</f>
        <v>4.1703254797828326E-2</v>
      </c>
      <c r="AJ31" s="31">
        <f>+'prob table back'!D31</f>
        <v>-2.1977403696779974E-2</v>
      </c>
      <c r="AK31" s="31">
        <f>+'prob table back'!E31</f>
        <v>-1.2090199723167883E-3</v>
      </c>
      <c r="AL31" s="31">
        <f>+'prob table back'!F31</f>
        <v>-2.0887061645965599E-2</v>
      </c>
      <c r="AM31" s="31">
        <f>+'prob table back'!G31</f>
        <v>2.3702305172340239E-3</v>
      </c>
      <c r="AP31" s="32" t="s">
        <v>58</v>
      </c>
      <c r="AQ31" s="31">
        <f>+'prob table back'!O31</f>
        <v>-6.1670213670690366E-3</v>
      </c>
      <c r="AR31" s="31">
        <f>+'prob table back'!P31</f>
        <v>1.9520573151472598E-2</v>
      </c>
      <c r="AS31" s="31">
        <f>+'prob table back'!Q31</f>
        <v>2.2663026029802191E-3</v>
      </c>
      <c r="AT31" s="31">
        <f>+'prob table back'!R31</f>
        <v>-1.0634076245477853E-2</v>
      </c>
      <c r="AU31" s="31">
        <f>+'prob table back'!S31</f>
        <v>-4.9857781419059763E-3</v>
      </c>
    </row>
    <row r="32" x14ac:dyDescent="0.25">
      <c r="B32" s="32"/>
      <c r="C32" s="31">
        <v>0</v>
      </c>
      <c r="D32" s="31">
        <v>0</v>
      </c>
      <c r="E32" s="31">
        <v>0</v>
      </c>
      <c r="F32" s="31">
        <v>0</v>
      </c>
      <c r="G32" s="31"/>
      <c r="J32" s="32"/>
      <c r="K32" s="31">
        <v>0</v>
      </c>
      <c r="L32" s="31">
        <v>0</v>
      </c>
      <c r="M32" s="31">
        <v>0</v>
      </c>
      <c r="N32" s="31">
        <v>0</v>
      </c>
      <c r="O32" s="31">
        <v>0</v>
      </c>
      <c r="R32" s="32"/>
      <c r="S32" s="31">
        <v>0</v>
      </c>
      <c r="T32" s="31">
        <v>0</v>
      </c>
      <c r="U32" s="31">
        <v>0</v>
      </c>
      <c r="V32" s="31">
        <v>0</v>
      </c>
      <c r="W32" s="31">
        <v>0</v>
      </c>
      <c r="Z32" s="32"/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H32" s="32"/>
      <c r="AI32" s="31">
        <f>+'prob table back'!C32</f>
        <v>0</v>
      </c>
      <c r="AJ32" s="31">
        <f>+'prob table back'!D32</f>
        <v>0</v>
      </c>
      <c r="AK32" s="31">
        <f>+'prob table back'!E32</f>
        <v>0</v>
      </c>
      <c r="AL32" s="31">
        <f>+'prob table back'!F32</f>
        <v>0</v>
      </c>
      <c r="AM32" s="31">
        <f>+'prob table back'!G32</f>
        <v>0</v>
      </c>
      <c r="AP32" s="32"/>
      <c r="AQ32" s="31">
        <f>+'prob table back'!O32</f>
        <v>0</v>
      </c>
      <c r="AR32" s="31">
        <f>+'prob table back'!P32</f>
        <v>0</v>
      </c>
      <c r="AS32" s="31">
        <f>+'prob table back'!Q32</f>
        <v>0</v>
      </c>
      <c r="AT32" s="31">
        <f>+'prob table back'!R32</f>
        <v>0</v>
      </c>
      <c r="AU32" s="31">
        <f>+'prob table back'!S32</f>
        <v>0</v>
      </c>
    </row>
    <row r="33" x14ac:dyDescent="0.25">
      <c r="B33" s="32" t="s">
        <v>59</v>
      </c>
      <c r="C33" s="31">
        <v>0.01345613279713942</v>
      </c>
      <c r="D33" s="31">
        <v>0.0023949668086760134</v>
      </c>
      <c r="E33" s="31">
        <v>-7.071199808050951e-05</v>
      </c>
      <c r="F33" s="31">
        <v>-0.015504547671836177</v>
      </c>
      <c r="G33" s="31">
        <v>-0.00027583993589875449</v>
      </c>
      <c r="J33" s="32" t="s">
        <v>59</v>
      </c>
      <c r="K33" s="31">
        <v>-0.0012174990075351881</v>
      </c>
      <c r="L33" s="31">
        <v>0.0026130987145268625</v>
      </c>
      <c r="M33" s="31">
        <v>0.00084273536496557062</v>
      </c>
      <c r="N33" s="31">
        <v>-0.002501502766683622</v>
      </c>
      <c r="O33" s="31">
        <v>0.0002631676947264126</v>
      </c>
      <c r="R33" s="32" t="s">
        <v>59</v>
      </c>
      <c r="S33" s="31">
        <v>0.011429927931951189</v>
      </c>
      <c r="T33" s="31">
        <v>-0.0040995464751714672</v>
      </c>
      <c r="U33" s="31">
        <v>0.0086455515050875287</v>
      </c>
      <c r="V33" s="31">
        <v>-0.013693035849170809</v>
      </c>
      <c r="W33" s="31">
        <v>-0.0022828971126964276</v>
      </c>
      <c r="Z33" s="32" t="s">
        <v>59</v>
      </c>
      <c r="AA33" s="31">
        <v>-0.0026508567389872673</v>
      </c>
      <c r="AB33" s="31">
        <v>0.0089925969165339792</v>
      </c>
      <c r="AC33" s="31">
        <v>-0.0072171918709230953</v>
      </c>
      <c r="AD33" s="31">
        <v>0.0026575794480948323</v>
      </c>
      <c r="AE33" s="31">
        <v>-0.001782127754718435</v>
      </c>
      <c r="AH33" s="32" t="s">
        <v>59</v>
      </c>
      <c r="AI33" s="31">
        <f>+'prob table back'!C33</f>
        <v>1.7820454462063262E-2</v>
      </c>
      <c r="AJ33" s="31">
        <f>+'prob table back'!D33</f>
        <v>-8.3059541932851144E-3</v>
      </c>
      <c r="AK33" s="31">
        <f>+'prob table back'!E33</f>
        <v>5.9604066525390242E-3</v>
      </c>
      <c r="AL33" s="31">
        <f>+'prob table back'!F33</f>
        <v>-1.7082530688146719E-2</v>
      </c>
      <c r="AM33" s="31">
        <f>+'prob table back'!G33</f>
        <v>1.6076237668295398E-3</v>
      </c>
      <c r="AP33" s="32" t="s">
        <v>59</v>
      </c>
      <c r="AQ33" s="31">
        <f>+'prob table back'!O33</f>
        <v>-9.2578063326342816E-3</v>
      </c>
      <c r="AR33" s="31">
        <f>+'prob table back'!P33</f>
        <v>1.4034389000670555E-2</v>
      </c>
      <c r="AS33" s="31">
        <f>+'prob table back'!Q33</f>
        <v>2.8749037968480717E-3</v>
      </c>
      <c r="AT33" s="31">
        <f>+'prob table back'!R33</f>
        <v>-4.3337767794890403E-3</v>
      </c>
      <c r="AU33" s="31">
        <f>+'prob table back'!S33</f>
        <v>-3.3177096853953328E-3</v>
      </c>
    </row>
    <row r="34" x14ac:dyDescent="0.25">
      <c r="B34" s="32"/>
      <c r="C34" s="31">
        <v>0</v>
      </c>
      <c r="D34" s="31">
        <v>0</v>
      </c>
      <c r="E34" s="31">
        <v>1.3395951015127139e-12</v>
      </c>
      <c r="F34" s="31">
        <v>0</v>
      </c>
      <c r="G34" s="31"/>
      <c r="J34" s="32"/>
      <c r="K34" s="31">
        <v>0</v>
      </c>
      <c r="L34" s="31">
        <v>0</v>
      </c>
      <c r="M34" s="31">
        <v>0</v>
      </c>
      <c r="N34" s="31">
        <v>0</v>
      </c>
      <c r="O34" s="31">
        <v>0</v>
      </c>
      <c r="R34" s="32"/>
      <c r="S34" s="31">
        <v>0</v>
      </c>
      <c r="T34" s="31">
        <v>0</v>
      </c>
      <c r="U34" s="31">
        <v>0</v>
      </c>
      <c r="V34" s="31">
        <v>0</v>
      </c>
      <c r="W34" s="31">
        <v>0</v>
      </c>
      <c r="Z34" s="32"/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H34" s="32"/>
      <c r="AI34" s="31">
        <f>+'prob table back'!C34</f>
        <v>0</v>
      </c>
      <c r="AJ34" s="31">
        <f>+'prob table back'!D34</f>
        <v>0</v>
      </c>
      <c r="AK34" s="31">
        <f>+'prob table back'!E34</f>
        <v>0</v>
      </c>
      <c r="AL34" s="31">
        <f>+'prob table back'!F34</f>
        <v>0</v>
      </c>
      <c r="AM34" s="31">
        <f>+'prob table back'!G34</f>
        <v>0</v>
      </c>
      <c r="AP34" s="32"/>
      <c r="AQ34" s="31">
        <f>+'prob table back'!O34</f>
        <v>0</v>
      </c>
      <c r="AR34" s="31">
        <f>+'prob table back'!P34</f>
        <v>0</v>
      </c>
      <c r="AS34" s="31">
        <f>+'prob table back'!Q34</f>
        <v>0</v>
      </c>
      <c r="AT34" s="31">
        <f>+'prob table back'!R34</f>
        <v>0</v>
      </c>
      <c r="AU34" s="31">
        <f>+'prob table back'!S34</f>
        <v>0</v>
      </c>
    </row>
    <row r="35" x14ac:dyDescent="0.25">
      <c r="B35" s="32" t="s">
        <v>35</v>
      </c>
      <c r="C35" s="31">
        <v>0.036957682459382413</v>
      </c>
      <c r="D35" s="31">
        <v>-0.02056691699963753</v>
      </c>
      <c r="E35" s="31">
        <v>-0.00043687435602395713</v>
      </c>
      <c r="F35" s="31">
        <v>-0.016632749047605394</v>
      </c>
      <c r="G35" s="31">
        <v>0.0006788579438845204</v>
      </c>
      <c r="J35" s="32" t="s">
        <v>35</v>
      </c>
      <c r="K35" s="31">
        <v>0.0039690590136893973</v>
      </c>
      <c r="L35" s="31">
        <v>0.030960569339074762</v>
      </c>
      <c r="M35" s="31">
        <v>-0.0001839501589613983</v>
      </c>
      <c r="N35" s="31">
        <v>-0.035535197362507515</v>
      </c>
      <c r="O35" s="31">
        <v>0.00078951916870473923</v>
      </c>
      <c r="R35" s="32" t="s">
        <v>35</v>
      </c>
      <c r="S35" s="31">
        <v>0.038178448751167493</v>
      </c>
      <c r="T35" s="31">
        <v>-0.016839750248548391</v>
      </c>
      <c r="U35" s="31">
        <v>-0.0044436663089744977</v>
      </c>
      <c r="V35" s="31">
        <v>-0.01249079775807943</v>
      </c>
      <c r="W35" s="31">
        <v>-0.0044042344355651533</v>
      </c>
      <c r="Z35" s="32" t="s">
        <v>35</v>
      </c>
      <c r="AA35" s="31">
        <v>-0.00051714021413099692</v>
      </c>
      <c r="AB35" s="31">
        <v>0.013407808260963217</v>
      </c>
      <c r="AC35" s="31">
        <v>0.004136418784313034</v>
      </c>
      <c r="AD35" s="31">
        <v>-0.016375558861956879</v>
      </c>
      <c r="AE35" s="31">
        <v>-0.0006515279691883813</v>
      </c>
      <c r="AH35" s="32" t="s">
        <v>35</v>
      </c>
      <c r="AI35" s="31">
        <f>+'prob table back'!C35</f>
        <v>3.4067021750837367E-2</v>
      </c>
      <c r="AJ35" s="31">
        <f>+'prob table back'!D35</f>
        <v>-2.6086254042846146E-2</v>
      </c>
      <c r="AK35" s="31">
        <f>+'prob table back'!E35</f>
        <v>-3.5470207618080174E-3</v>
      </c>
      <c r="AL35" s="31">
        <f>+'prob table back'!F35</f>
        <v>-5.5666185530080237E-3</v>
      </c>
      <c r="AM35" s="31">
        <f>+'prob table back'!G35</f>
        <v>1.1328716068247577E-3</v>
      </c>
      <c r="AP35" s="32" t="s">
        <v>35</v>
      </c>
      <c r="AQ35" s="31">
        <f>+'prob table back'!O35</f>
        <v>1.5083549743636557E-3</v>
      </c>
      <c r="AR35" s="31">
        <f>+'prob table back'!P35</f>
        <v>2.4575332404589201E-2</v>
      </c>
      <c r="AS35" s="31">
        <f>+'prob table back'!Q35</f>
        <v>3.085489351208337E-3</v>
      </c>
      <c r="AT35" s="31">
        <f>+'prob table back'!R35</f>
        <v>-2.1000214181275761E-2</v>
      </c>
      <c r="AU35" s="31">
        <f>+'prob table back'!S35</f>
        <v>-8.1689625488854667E-3</v>
      </c>
    </row>
    <row r="36" x14ac:dyDescent="0.25">
      <c r="B36" s="32"/>
      <c r="C36" s="31">
        <v>0</v>
      </c>
      <c r="D36" s="31">
        <v>0</v>
      </c>
      <c r="E36" s="31">
        <v>0</v>
      </c>
      <c r="F36" s="31">
        <v>0</v>
      </c>
      <c r="G36" s="31"/>
      <c r="J36" s="32"/>
      <c r="K36" s="31">
        <v>0</v>
      </c>
      <c r="L36" s="31">
        <v>0</v>
      </c>
      <c r="M36" s="31">
        <v>8.5039975061818041e-11</v>
      </c>
      <c r="N36" s="31">
        <v>0</v>
      </c>
      <c r="O36" s="31">
        <v>0</v>
      </c>
      <c r="R36" s="32"/>
      <c r="S36" s="31">
        <v>0</v>
      </c>
      <c r="T36" s="31">
        <v>0</v>
      </c>
      <c r="U36" s="31">
        <v>0</v>
      </c>
      <c r="V36" s="31">
        <v>0</v>
      </c>
      <c r="W36" s="31">
        <v>0</v>
      </c>
      <c r="Z36" s="32"/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H36" s="32"/>
      <c r="AI36" s="31">
        <f>+'prob table back'!C36</f>
        <v>0</v>
      </c>
      <c r="AJ36" s="31">
        <f>+'prob table back'!D36</f>
        <v>0</v>
      </c>
      <c r="AK36" s="31">
        <f>+'prob table back'!E36</f>
        <v>0</v>
      </c>
      <c r="AL36" s="31">
        <f>+'prob table back'!F36</f>
        <v>0</v>
      </c>
      <c r="AM36" s="31">
        <f>+'prob table back'!G36</f>
        <v>0</v>
      </c>
      <c r="AP36" s="32"/>
      <c r="AQ36" s="31">
        <f>+'prob table back'!O36</f>
        <v>0</v>
      </c>
      <c r="AR36" s="31">
        <f>+'prob table back'!P36</f>
        <v>0</v>
      </c>
      <c r="AS36" s="31">
        <f>+'prob table back'!Q36</f>
        <v>0</v>
      </c>
      <c r="AT36" s="31">
        <f>+'prob table back'!R36</f>
        <v>0</v>
      </c>
      <c r="AU36" s="31">
        <f>+'prob table back'!S36</f>
        <v>0</v>
      </c>
    </row>
    <row r="37" ht="14.45" customHeight="true" x14ac:dyDescent="0.25">
      <c r="B37" s="97" t="s">
        <v>60</v>
      </c>
      <c r="C37" s="31">
        <v>0.015671212125131451</v>
      </c>
      <c r="D37" s="31">
        <v>-0.014650216557306639</v>
      </c>
      <c r="E37" s="31">
        <v>0.00043582618721267185</v>
      </c>
      <c r="F37" s="31">
        <v>-0.0011516668471700242</v>
      </c>
      <c r="G37" s="31">
        <v>-0.00030515490786743181</v>
      </c>
      <c r="J37" s="97" t="s">
        <v>60</v>
      </c>
      <c r="K37" s="31">
        <v>6.8539287838294272e-05</v>
      </c>
      <c r="L37" s="31">
        <v>0.0051273888404087531</v>
      </c>
      <c r="M37" s="31">
        <v>-0.0021566543357248863</v>
      </c>
      <c r="N37" s="31">
        <v>-0.0015393476826906227</v>
      </c>
      <c r="O37" s="31">
        <v>-0.0014999261098316407</v>
      </c>
      <c r="R37" s="97" t="s">
        <v>60</v>
      </c>
      <c r="S37" s="31">
        <v>0.015814341272976429</v>
      </c>
      <c r="T37" s="31">
        <v>-0.012575976346673401</v>
      </c>
      <c r="U37" s="31">
        <v>-0.00061010220311072394</v>
      </c>
      <c r="V37" s="31">
        <v>-0.0010776407826407208</v>
      </c>
      <c r="W37" s="31">
        <v>-0.0015506219405515866</v>
      </c>
      <c r="Z37" s="97" t="s">
        <v>60</v>
      </c>
      <c r="AA37" s="31">
        <v>0.0050009182713110709</v>
      </c>
      <c r="AB37" s="31">
        <v>3.6147694959520749e-07</v>
      </c>
      <c r="AC37" s="31">
        <v>-0.0026349020093765496</v>
      </c>
      <c r="AD37" s="31">
        <v>-0.0022720049998436465</v>
      </c>
      <c r="AE37" s="31">
        <v>-9.4372739040393672e-05</v>
      </c>
      <c r="AH37" s="97" t="s">
        <v>60</v>
      </c>
      <c r="AI37" s="31">
        <f>+'prob table back'!C37</f>
        <v>9.5131988489721153E-3</v>
      </c>
      <c r="AJ37" s="31">
        <f>+'prob table back'!D37</f>
        <v>-9.2435702190463154E-4</v>
      </c>
      <c r="AK37" s="31">
        <f>+'prob table back'!E37</f>
        <v>-8.381466145826591E-3</v>
      </c>
      <c r="AL37" s="31">
        <f>+'prob table back'!F37</f>
        <v>1.1686270173550672E-3</v>
      </c>
      <c r="AM37" s="31">
        <f>+'prob table back'!G37</f>
        <v>-1.3760026985960468E-3</v>
      </c>
      <c r="AP37" s="97" t="s">
        <v>60</v>
      </c>
      <c r="AQ37" s="31">
        <f>+'prob table back'!O37</f>
        <v>7.2644822904002967E-3</v>
      </c>
      <c r="AR37" s="31">
        <f>+'prob table back'!P37</f>
        <v>-9.9371554694833719E-3</v>
      </c>
      <c r="AS37" s="31">
        <f>+'prob table back'!Q37</f>
        <v>-1.4355576960368988E-3</v>
      </c>
      <c r="AT37" s="31">
        <f>+'prob table back'!R37</f>
        <v>3.6533825758388039E-3</v>
      </c>
      <c r="AU37" s="31">
        <f>+'prob table back'!S37</f>
        <v>4.5484829928113535E-4</v>
      </c>
    </row>
    <row r="38" x14ac:dyDescent="0.25">
      <c r="B38" s="97"/>
      <c r="C38" s="31">
        <v>0</v>
      </c>
      <c r="D38" s="31">
        <v>0</v>
      </c>
      <c r="E38" s="31">
        <v>0</v>
      </c>
      <c r="F38" s="31">
        <v>0</v>
      </c>
      <c r="G38" s="31"/>
      <c r="J38" s="97"/>
      <c r="K38" s="31">
        <v>0.050269244836854687</v>
      </c>
      <c r="L38" s="31">
        <v>0</v>
      </c>
      <c r="M38" s="31">
        <v>0</v>
      </c>
      <c r="N38" s="31">
        <v>0</v>
      </c>
      <c r="O38" s="31">
        <v>0</v>
      </c>
      <c r="R38" s="97"/>
      <c r="S38" s="31">
        <v>0</v>
      </c>
      <c r="T38" s="31">
        <v>0</v>
      </c>
      <c r="U38" s="31">
        <v>6.6040062307592962e-11</v>
      </c>
      <c r="V38" s="31">
        <v>0</v>
      </c>
      <c r="W38" s="31">
        <v>0</v>
      </c>
      <c r="Z38" s="97"/>
      <c r="AA38" s="31">
        <v>0</v>
      </c>
      <c r="AB38" s="31">
        <v>0.99786949522397994</v>
      </c>
      <c r="AC38" s="31">
        <v>0</v>
      </c>
      <c r="AD38" s="31">
        <v>0</v>
      </c>
      <c r="AE38" s="31">
        <v>0.07832121815630555</v>
      </c>
      <c r="AH38" s="97"/>
      <c r="AI38" s="31">
        <f>+'prob table back'!C38</f>
        <v>0</v>
      </c>
      <c r="AJ38" s="31">
        <f>+'prob table back'!D38</f>
        <v>0</v>
      </c>
      <c r="AK38" s="31">
        <f>+'prob table back'!E38</f>
        <v>0</v>
      </c>
      <c r="AL38" s="31">
        <f>+'prob table back'!F38</f>
        <v>0</v>
      </c>
      <c r="AM38" s="31">
        <f>+'prob table back'!G38</f>
        <v>0</v>
      </c>
      <c r="AP38" s="97"/>
      <c r="AQ38" s="31">
        <f>+'prob table back'!O38</f>
        <v>0</v>
      </c>
      <c r="AR38" s="31">
        <f>+'prob table back'!P38</f>
        <v>0</v>
      </c>
      <c r="AS38" s="31">
        <f>+'prob table back'!Q38</f>
        <v>0</v>
      </c>
      <c r="AT38" s="31">
        <f>+'prob table back'!R38</f>
        <v>0</v>
      </c>
      <c r="AU38" s="31">
        <f>+'prob table back'!S38</f>
        <v>0</v>
      </c>
    </row>
  </sheetData>
  <mergeCells count="6">
    <mergeCell ref="AP37:AP38"/>
    <mergeCell ref="B37:B38"/>
    <mergeCell ref="J37:J38"/>
    <mergeCell ref="Z37:Z38"/>
    <mergeCell ref="R37:R38"/>
    <mergeCell ref="AH37:AH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7BB95-1257-4131-A082-EEA2968A5E2C}">
  <sheetPr>
    <tabColor theme="7"/>
  </sheetPr>
  <dimension ref="B3:G18"/>
  <sheetViews>
    <sheetView workbookViewId="0">
      <selection activeCell="K29" sqref="K29"/>
    </sheetView>
  </sheetViews>
  <sheetFormatPr defaultColWidth="8.7109375" defaultRowHeight="15" x14ac:dyDescent="0.25"/>
  <cols>
    <col min="1" max="1" width="8.7109375" style="30"/>
    <col min="2" max="2" width="21.5703125" style="30" customWidth="true"/>
    <col min="3" max="3" width="6.28515625" style="30" customWidth="true"/>
    <col min="4" max="6" width="8" style="37" customWidth="true"/>
    <col min="7" max="7" width="3.5703125" style="30" customWidth="true"/>
    <col min="8" max="16384" width="8.7109375" style="30"/>
  </cols>
  <sheetData>
    <row r="3" x14ac:dyDescent="0.25">
      <c r="B3" s="33" t="s">
        <v>98</v>
      </c>
      <c r="C3" s="33"/>
      <c r="D3" s="34"/>
      <c r="E3" s="34"/>
      <c r="F3" s="34"/>
      <c r="G3" s="29"/>
    </row>
    <row r="4" x14ac:dyDescent="0.25">
      <c r="B4" s="35"/>
      <c r="C4" s="35"/>
      <c r="D4" s="36">
        <v>2017</v>
      </c>
      <c r="E4" s="36">
        <v>2018</v>
      </c>
      <c r="F4" s="36">
        <v>2020</v>
      </c>
      <c r="G4" s="29"/>
    </row>
    <row r="5" x14ac:dyDescent="0.25">
      <c r="B5" s="33" t="s">
        <v>9</v>
      </c>
      <c r="C5" s="33" t="s">
        <v>42</v>
      </c>
      <c r="D5" s="50">
        <f>+'table back'!J10</f>
        <v>21.458204522254068</v>
      </c>
      <c r="E5" s="50">
        <f>+'table back'!J16</f>
        <v>21.217279148837036</v>
      </c>
      <c r="F5" s="50">
        <f>+'table back'!J4</f>
        <v>22.206961451918168</v>
      </c>
      <c r="G5" s="29"/>
    </row>
    <row r="6" x14ac:dyDescent="0.25">
      <c r="B6" s="29"/>
      <c r="C6" s="29" t="s">
        <v>43</v>
      </c>
      <c r="D6" s="14">
        <f>+'table back'!J9</f>
        <v>0.88165459376184785</v>
      </c>
      <c r="E6" s="14">
        <f>+'table back'!J15</f>
        <v>1.1311546311797556</v>
      </c>
      <c r="F6" s="14">
        <f>+'table back'!J3</f>
        <v>2.1968036709839942</v>
      </c>
      <c r="G6" s="29"/>
    </row>
    <row r="7" ht="8.45" customHeight="true" x14ac:dyDescent="0.25">
      <c r="B7" s="29"/>
      <c r="C7" s="29"/>
      <c r="D7" s="14"/>
      <c r="E7" s="14"/>
      <c r="F7" s="14"/>
      <c r="G7" s="29"/>
    </row>
    <row r="8" x14ac:dyDescent="0.25">
      <c r="B8" s="29" t="s">
        <v>99</v>
      </c>
      <c r="C8" s="29" t="s">
        <v>42</v>
      </c>
      <c r="D8" s="14">
        <f>+'table back'!K10</f>
        <v>22.934158222421626</v>
      </c>
      <c r="E8" s="14">
        <f>+'table back'!K16</f>
        <v>16.014805639889026</v>
      </c>
      <c r="F8" s="14">
        <f>+'table back'!K4</f>
        <v>14.971505008984968</v>
      </c>
      <c r="G8" s="29"/>
    </row>
    <row r="9" x14ac:dyDescent="0.25">
      <c r="B9" s="29"/>
      <c r="C9" s="29" t="s">
        <v>43</v>
      </c>
      <c r="D9" s="14">
        <f>+'table back'!K9</f>
        <v>34.703455015337653</v>
      </c>
      <c r="E9" s="14">
        <f>+'table back'!K15</f>
        <v>26.931405444958401</v>
      </c>
      <c r="F9" s="14">
        <f>+'table back'!K3</f>
        <v>25.753083239777279</v>
      </c>
      <c r="G9" s="29"/>
    </row>
    <row r="10" ht="6.95" customHeight="true" x14ac:dyDescent="0.25">
      <c r="B10" s="29"/>
      <c r="C10" s="29"/>
      <c r="D10" s="14"/>
      <c r="E10" s="14"/>
      <c r="F10" s="14"/>
      <c r="G10" s="29"/>
    </row>
    <row r="11" x14ac:dyDescent="0.25">
      <c r="B11" s="29" t="s">
        <v>100</v>
      </c>
      <c r="C11" s="29" t="s">
        <v>42</v>
      </c>
      <c r="D11" s="14">
        <f>+'table back'!L10</f>
        <v>0.13876128909439184</v>
      </c>
      <c r="E11" s="14">
        <f>+'table back'!L16</f>
        <v>7.1402902516328925</v>
      </c>
      <c r="F11" s="14">
        <f>+'table back'!L4</f>
        <v>7.0969475320930133</v>
      </c>
      <c r="G11" s="29"/>
    </row>
    <row r="12" x14ac:dyDescent="0.25">
      <c r="B12" s="29"/>
      <c r="C12" s="29" t="s">
        <v>43</v>
      </c>
      <c r="D12" s="14">
        <f>+'table back'!L9</f>
        <v>0.5091952405686152</v>
      </c>
      <c r="E12" s="14">
        <f>+'table back'!L15</f>
        <v>7.0147682599146419</v>
      </c>
      <c r="F12" s="14">
        <f>+'table back'!L3</f>
        <v>7.2578665543994063</v>
      </c>
      <c r="G12" s="29"/>
    </row>
    <row r="13" ht="9" customHeight="true" x14ac:dyDescent="0.25">
      <c r="C13" s="29"/>
      <c r="D13" s="14"/>
      <c r="E13" s="14"/>
      <c r="F13" s="14"/>
      <c r="G13" s="29"/>
    </row>
    <row r="14" x14ac:dyDescent="0.25">
      <c r="B14" s="29" t="s">
        <v>101</v>
      </c>
      <c r="C14" s="29" t="s">
        <v>42</v>
      </c>
      <c r="D14" s="14">
        <f>+'table back'!M10</f>
        <v>8.3665849113416932</v>
      </c>
      <c r="E14" s="14">
        <f>+'table back'!M16</f>
        <v>7.8344784543507018</v>
      </c>
      <c r="F14" s="14">
        <f>+'table back'!M4</f>
        <v>7.8894987966240908</v>
      </c>
      <c r="G14" s="29"/>
    </row>
    <row r="15" x14ac:dyDescent="0.25">
      <c r="B15" s="29"/>
      <c r="C15" s="29" t="s">
        <v>43</v>
      </c>
      <c r="D15" s="14">
        <f>+'table back'!M9</f>
        <v>10.552032209473373</v>
      </c>
      <c r="E15" s="14">
        <f>+'table back'!M15</f>
        <v>9.1015067450663665</v>
      </c>
      <c r="F15" s="14">
        <f>+'table back'!M3</f>
        <v>9.2206343847479122</v>
      </c>
      <c r="G15" s="29"/>
    </row>
    <row r="16" ht="5.45" customHeight="true" x14ac:dyDescent="0.25">
      <c r="C16" s="29"/>
      <c r="D16" s="14"/>
      <c r="E16" s="14"/>
      <c r="F16" s="14"/>
      <c r="G16" s="29"/>
    </row>
    <row r="17" x14ac:dyDescent="0.25">
      <c r="B17" s="29" t="s">
        <v>102</v>
      </c>
      <c r="C17" s="29" t="s">
        <v>42</v>
      </c>
      <c r="D17" s="14">
        <f>+'table back'!N10</f>
        <v>9.6338833911306529E-2</v>
      </c>
      <c r="E17" s="14">
        <f>+'table back'!N16</f>
        <v>1.4600625541889338</v>
      </c>
      <c r="F17" s="14">
        <f>+'table back'!N4</f>
        <v>1.4040338350089732</v>
      </c>
      <c r="G17" s="29"/>
    </row>
    <row r="18" x14ac:dyDescent="0.25">
      <c r="B18" s="35"/>
      <c r="C18" s="35" t="s">
        <v>43</v>
      </c>
      <c r="D18" s="51">
        <f>+'table back'!N9</f>
        <v>0.35961516183542386</v>
      </c>
      <c r="E18" s="51">
        <f>+'table back'!N15</f>
        <v>2.1542488699822409</v>
      </c>
      <c r="F18" s="51">
        <f>+'table back'!N3</f>
        <v>2.0026655254621906</v>
      </c>
      <c r="G18" s="29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8303-1E5A-4CBF-9B77-48CBC0817947}">
  <dimension ref="B2:N17"/>
  <sheetViews>
    <sheetView workbookViewId="0">
      <selection activeCell="D3" sqref="D3"/>
    </sheetView>
  </sheetViews>
  <sheetFormatPr defaultColWidth="8.7109375" defaultRowHeight="12.75" x14ac:dyDescent="0.2"/>
  <cols>
    <col min="1" max="16384" width="8.7109375" style="47"/>
  </cols>
  <sheetData>
    <row r="2" ht="64.5" thickBot="true" x14ac:dyDescent="0.25">
      <c r="B2" s="48">
        <v>2020</v>
      </c>
      <c r="C2" s="49" t="s">
        <v>9</v>
      </c>
      <c r="D2" s="49" t="s">
        <v>8</v>
      </c>
      <c r="E2" s="49" t="s">
        <v>7</v>
      </c>
      <c r="F2" s="49" t="s">
        <v>6</v>
      </c>
      <c r="G2" s="49" t="s">
        <v>5</v>
      </c>
      <c r="H2" s="48" t="s">
        <v>10</v>
      </c>
      <c r="J2" s="49" t="s">
        <v>9</v>
      </c>
      <c r="K2" s="49" t="s">
        <v>8</v>
      </c>
      <c r="L2" s="49" t="s">
        <v>7</v>
      </c>
      <c r="M2" s="49" t="s">
        <v>6</v>
      </c>
      <c r="N2" s="49" t="s">
        <v>5</v>
      </c>
    </row>
    <row r="3" ht="13.5" thickTop="true" x14ac:dyDescent="0.2">
      <c r="B3" s="47" t="s">
        <v>103</v>
      </c>
      <c r="C3" s="47">
        <v>1175936</v>
      </c>
      <c r="D3" s="47">
        <v>13785473</v>
      </c>
      <c r="E3" s="47">
        <v>3885093</v>
      </c>
      <c r="F3" s="47">
        <v>4935751</v>
      </c>
      <c r="G3" s="47">
        <v>1072015</v>
      </c>
      <c r="H3" s="47">
        <f>+SUM(C3:G3)</f>
        <v>24854268</v>
      </c>
      <c r="J3" s="47">
        <f>+C3/$H$5*100</f>
        <v>2.1968036709839942</v>
      </c>
      <c r="K3" s="47">
        <f t="shared" ref="K3:N3" si="0">+D3/$H$5*100</f>
        <v>25.753083239777279</v>
      </c>
      <c r="L3" s="47">
        <f t="shared" si="0"/>
        <v>7.2578665543994063</v>
      </c>
      <c r="M3" s="47">
        <f t="shared" si="0"/>
        <v>9.2206343847479122</v>
      </c>
      <c r="N3" s="47">
        <f t="shared" si="0"/>
        <v>2.0026655254621906</v>
      </c>
    </row>
    <row r="4" x14ac:dyDescent="0.2">
      <c r="B4" s="47" t="s">
        <v>104</v>
      </c>
      <c r="C4" s="47">
        <v>11887255</v>
      </c>
      <c r="D4" s="47">
        <v>8014158</v>
      </c>
      <c r="E4" s="47">
        <v>3798954</v>
      </c>
      <c r="F4" s="47">
        <v>4223202</v>
      </c>
      <c r="G4" s="47">
        <v>751571</v>
      </c>
      <c r="H4" s="47">
        <f>+SUM(C4:G4)</f>
        <v>28675140</v>
      </c>
      <c r="J4" s="47">
        <f>+C4/$H$5*100</f>
        <v>22.206961451918168</v>
      </c>
      <c r="K4" s="47">
        <f t="shared" ref="K4" si="1">+D4/$H$5*100</f>
        <v>14.971505008984968</v>
      </c>
      <c r="L4" s="47">
        <f t="shared" ref="L4" si="2">+E4/$H$5*100</f>
        <v>7.0969475320930133</v>
      </c>
      <c r="M4" s="47">
        <f t="shared" ref="M4" si="3">+F4/$H$5*100</f>
        <v>7.8894987966240908</v>
      </c>
      <c r="N4" s="47">
        <f t="shared" ref="N4" si="4">+G4/$H$5*100</f>
        <v>1.4040338350089732</v>
      </c>
    </row>
    <row r="5" x14ac:dyDescent="0.2">
      <c r="B5" s="47" t="s">
        <v>105</v>
      </c>
      <c r="H5" s="47">
        <f>SUM(H3:H4)</f>
        <v>53529408</v>
      </c>
    </row>
    <row r="8" ht="64.5" thickBot="true" x14ac:dyDescent="0.25">
      <c r="B8" s="48">
        <v>2017</v>
      </c>
      <c r="C8" s="49" t="s">
        <v>9</v>
      </c>
      <c r="D8" s="49" t="s">
        <v>8</v>
      </c>
      <c r="E8" s="49" t="s">
        <v>7</v>
      </c>
      <c r="F8" s="49" t="s">
        <v>6</v>
      </c>
      <c r="G8" s="49" t="s">
        <v>5</v>
      </c>
      <c r="H8" s="48" t="s">
        <v>10</v>
      </c>
      <c r="J8" s="49" t="s">
        <v>9</v>
      </c>
      <c r="K8" s="49" t="s">
        <v>8</v>
      </c>
      <c r="L8" s="49" t="s">
        <v>7</v>
      </c>
      <c r="M8" s="49" t="s">
        <v>6</v>
      </c>
      <c r="N8" s="49" t="s">
        <v>5</v>
      </c>
    </row>
    <row r="9" ht="13.5" thickTop="true" x14ac:dyDescent="0.2">
      <c r="B9" s="47" t="s">
        <v>103</v>
      </c>
      <c r="C9" s="47">
        <v>476652</v>
      </c>
      <c r="D9" s="47">
        <v>18761850</v>
      </c>
      <c r="E9" s="47">
        <v>275288</v>
      </c>
      <c r="F9" s="47">
        <v>5704782</v>
      </c>
      <c r="G9" s="47">
        <v>194420</v>
      </c>
      <c r="H9" s="47">
        <f>+SUM(C9:G9)</f>
        <v>25412992</v>
      </c>
      <c r="J9" s="47">
        <f>+C9/$H$11*100</f>
        <v>0.88165459376184785</v>
      </c>
      <c r="K9" s="47">
        <f t="shared" ref="K9:N10" si="5">+D9/$H$11*100</f>
        <v>34.703455015337653</v>
      </c>
      <c r="L9" s="47">
        <f t="shared" si="5"/>
        <v>0.5091952405686152</v>
      </c>
      <c r="M9" s="47">
        <f t="shared" si="5"/>
        <v>10.552032209473373</v>
      </c>
      <c r="N9" s="47">
        <f t="shared" si="5"/>
        <v>0.35961516183542386</v>
      </c>
    </row>
    <row r="10" x14ac:dyDescent="0.2">
      <c r="B10" s="47" t="s">
        <v>104</v>
      </c>
      <c r="C10" s="47">
        <v>11601024</v>
      </c>
      <c r="D10" s="47">
        <v>12398974</v>
      </c>
      <c r="E10" s="47">
        <v>75019</v>
      </c>
      <c r="F10" s="47">
        <v>4523256</v>
      </c>
      <c r="G10" s="47">
        <v>52084</v>
      </c>
      <c r="H10" s="47">
        <f>+SUM(C10:G10)</f>
        <v>28650357</v>
      </c>
      <c r="J10" s="47">
        <f>+C10/$H$11*100</f>
        <v>21.458204522254068</v>
      </c>
      <c r="K10" s="47">
        <f t="shared" si="5"/>
        <v>22.934158222421626</v>
      </c>
      <c r="L10" s="47">
        <f t="shared" si="5"/>
        <v>0.13876128909439184</v>
      </c>
      <c r="M10" s="47">
        <f t="shared" si="5"/>
        <v>8.3665849113416932</v>
      </c>
      <c r="N10" s="47">
        <f t="shared" si="5"/>
        <v>9.6338833911306529E-2</v>
      </c>
    </row>
    <row r="11" x14ac:dyDescent="0.2">
      <c r="B11" s="47" t="s">
        <v>105</v>
      </c>
      <c r="H11" s="47">
        <f>SUM(H9:H10)</f>
        <v>54063349</v>
      </c>
    </row>
    <row r="14" ht="64.5" thickBot="true" x14ac:dyDescent="0.25">
      <c r="B14" s="48">
        <v>2018</v>
      </c>
      <c r="C14" s="49" t="s">
        <v>9</v>
      </c>
      <c r="D14" s="49" t="s">
        <v>8</v>
      </c>
      <c r="E14" s="49" t="s">
        <v>7</v>
      </c>
      <c r="F14" s="49" t="s">
        <v>6</v>
      </c>
      <c r="G14" s="49" t="s">
        <v>5</v>
      </c>
      <c r="H14" s="48"/>
      <c r="J14" s="49" t="s">
        <v>9</v>
      </c>
      <c r="K14" s="49" t="s">
        <v>8</v>
      </c>
      <c r="L14" s="49" t="s">
        <v>7</v>
      </c>
      <c r="M14" s="49" t="s">
        <v>6</v>
      </c>
      <c r="N14" s="49" t="s">
        <v>5</v>
      </c>
    </row>
    <row r="15" ht="13.5" thickTop="true" x14ac:dyDescent="0.2">
      <c r="B15" s="47" t="s">
        <v>103</v>
      </c>
      <c r="C15" s="47">
        <v>599470</v>
      </c>
      <c r="D15" s="47">
        <v>14272646</v>
      </c>
      <c r="E15" s="47">
        <v>3717567</v>
      </c>
      <c r="F15" s="47">
        <v>4823461</v>
      </c>
      <c r="G15" s="47">
        <v>1141672</v>
      </c>
      <c r="H15" s="47">
        <f>+SUM(C15:G15)</f>
        <v>24554816</v>
      </c>
      <c r="J15" s="47">
        <f>+C15/$H$17*100</f>
        <v>1.1311546311797556</v>
      </c>
      <c r="K15" s="47">
        <f t="shared" ref="K15:N16" si="6">+D15/$H$17*100</f>
        <v>26.931405444958401</v>
      </c>
      <c r="L15" s="47">
        <f t="shared" si="6"/>
        <v>7.0147682599146419</v>
      </c>
      <c r="M15" s="47">
        <f t="shared" si="6"/>
        <v>9.1015067450663665</v>
      </c>
      <c r="N15" s="47">
        <f t="shared" si="6"/>
        <v>2.1542488699822409</v>
      </c>
    </row>
    <row r="16" x14ac:dyDescent="0.2">
      <c r="B16" s="47" t="s">
        <v>104</v>
      </c>
      <c r="C16" s="47">
        <v>11244371</v>
      </c>
      <c r="D16" s="47">
        <v>8487253</v>
      </c>
      <c r="E16" s="47">
        <v>3784089</v>
      </c>
      <c r="F16" s="47">
        <v>4151983</v>
      </c>
      <c r="G16" s="47">
        <v>773779</v>
      </c>
      <c r="H16" s="47">
        <f>+SUM(C16:G16)</f>
        <v>28441475</v>
      </c>
      <c r="J16" s="47">
        <f>+C16/$H$17*100</f>
        <v>21.217279148837036</v>
      </c>
      <c r="K16" s="47">
        <f t="shared" si="6"/>
        <v>16.014805639889026</v>
      </c>
      <c r="L16" s="47">
        <f t="shared" si="6"/>
        <v>7.1402902516328925</v>
      </c>
      <c r="M16" s="47">
        <f t="shared" si="6"/>
        <v>7.8344784543507018</v>
      </c>
      <c r="N16" s="47">
        <f t="shared" si="6"/>
        <v>1.4600625541889338</v>
      </c>
    </row>
    <row r="17" x14ac:dyDescent="0.2">
      <c r="B17" s="47" t="s">
        <v>105</v>
      </c>
      <c r="H17" s="47">
        <f>SUM(H15:H16)</f>
        <v>52996291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187BC8-47AC-4D01-902A-4C2ACDBDC4BA}"/>
</file>

<file path=customXml/itemProps2.xml><?xml version="1.0" encoding="utf-8"?>
<ds:datastoreItem xmlns:ds="http://schemas.openxmlformats.org/officeDocument/2006/customXml" ds:itemID="{321F97C4-F6CB-4B1D-A19F-11ABF3B80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demo-6 self men women back</vt:lpstr>
      <vt:lpstr>Table 2</vt:lpstr>
      <vt:lpstr>multinomial back</vt:lpstr>
      <vt:lpstr>Table 3</vt:lpstr>
      <vt:lpstr>prob table back</vt:lpstr>
      <vt:lpstr>Figure 2</vt:lpstr>
      <vt:lpstr>input Figure 2 back</vt:lpstr>
      <vt:lpstr>Figure 3</vt:lpstr>
      <vt:lpstr>figure 3 back</vt:lpstr>
      <vt:lpstr>Table 4</vt:lpstr>
      <vt:lpstr>table back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 Cecilia Siravegna</dc:creator>
  <cp:lastModifiedBy>Mariel Cecilia Siravegna</cp:lastModifiedBy>
  <dcterms:created xsi:type="dcterms:W3CDTF">2024-05-31T19:43:50Z</dcterms:created>
  <dcterms:modified xsi:type="dcterms:W3CDTF">2024-06-24T18:57:34Z</dcterms:modified>
</cp:coreProperties>
</file>